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TSTRANSCO\Desktop\"/>
    </mc:Choice>
  </mc:AlternateContent>
  <xr:revisionPtr revIDLastSave="0" documentId="13_ncr:1_{8430859C-ED0D-48A1-BD30-C2C22683540B}" xr6:coauthVersionLast="47" xr6:coauthVersionMax="47" xr10:uidLastSave="{00000000-0000-0000-0000-000000000000}"/>
  <bookViews>
    <workbookView xWindow="-120" yWindow="-120" windowWidth="24240" windowHeight="13020" tabRatio="899" xr2:uid="{00000000-000D-0000-FFFF-FFFF00000000}"/>
  </bookViews>
  <sheets>
    <sheet name="CapEx-24-25" sheetId="48" r:id="rId1"/>
    <sheet name="CapEx-24-25Lis" sheetId="43" r:id="rId2"/>
    <sheet name="CapN24-25" sheetId="41" r:id="rId3"/>
    <sheet name="CapN24-25Lis" sheetId="44" r:id="rId4"/>
  </sheets>
  <definedNames>
    <definedName name="_xlnm.Print_Area" localSheetId="0">'CapEx-24-25'!$A$1:$V$28</definedName>
    <definedName name="_xlnm.Print_Area" localSheetId="1">'CapEx-24-25Lis'!$A$1:$V$13</definedName>
    <definedName name="_xlnm.Print_Area" localSheetId="2">'CapN24-25'!$A$1:$AD$23</definedName>
    <definedName name="_xlnm.Print_Area" localSheetId="3">'CapN24-25Lis'!$A$1:$AD$12</definedName>
    <definedName name="_xlnm.Print_Titles" localSheetId="0">'CapEx-24-25'!$5:$7</definedName>
    <definedName name="_xlnm.Print_Titles" localSheetId="1">'CapEx-24-25Lis'!$6:$8</definedName>
    <definedName name="_xlnm.Print_Titles" localSheetId="2">'CapN24-25'!$4:$8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8" i="41" l="1"/>
  <c r="X21" i="41" s="1"/>
  <c r="Y15" i="41"/>
  <c r="Y18" i="41" s="1"/>
  <c r="Y21" i="41" s="1"/>
  <c r="U20" i="41" l="1"/>
  <c r="U17" i="41"/>
  <c r="U16" i="41"/>
  <c r="U15" i="41"/>
  <c r="U14" i="41"/>
  <c r="U13" i="41"/>
  <c r="U12" i="41"/>
  <c r="U11" i="41"/>
  <c r="U10" i="41"/>
  <c r="T10" i="48"/>
  <c r="S31" i="48" l="1"/>
  <c r="R31" i="48"/>
  <c r="T31" i="48" s="1"/>
  <c r="U31" i="48" s="1"/>
  <c r="S24" i="48"/>
  <c r="S25" i="48" s="1"/>
  <c r="R23" i="48"/>
  <c r="T23" i="48" s="1"/>
  <c r="S18" i="48"/>
  <c r="T18" i="48" s="1"/>
  <c r="R18" i="48"/>
  <c r="J18" i="48"/>
  <c r="K18" i="48" s="1"/>
  <c r="S17" i="48"/>
  <c r="T17" i="48" s="1"/>
  <c r="R17" i="48"/>
  <c r="S16" i="48"/>
  <c r="T16" i="48" s="1"/>
  <c r="R16" i="48"/>
  <c r="J16" i="48"/>
  <c r="K16" i="48" s="1"/>
  <c r="S15" i="48"/>
  <c r="T15" i="48" s="1"/>
  <c r="R15" i="48"/>
  <c r="J15" i="48"/>
  <c r="K15" i="48" s="1"/>
  <c r="S14" i="48"/>
  <c r="T14" i="48" s="1"/>
  <c r="R14" i="48"/>
  <c r="J14" i="48"/>
  <c r="K14" i="48" s="1"/>
  <c r="S13" i="48"/>
  <c r="T13" i="48" s="1"/>
  <c r="U13" i="48" s="1"/>
  <c r="R13" i="48"/>
  <c r="J13" i="48"/>
  <c r="K13" i="48" s="1"/>
  <c r="S12" i="48"/>
  <c r="T12" i="48" s="1"/>
  <c r="R12" i="48"/>
  <c r="K12" i="48"/>
  <c r="S11" i="48"/>
  <c r="T11" i="48" s="1"/>
  <c r="R11" i="48"/>
  <c r="R10" i="48"/>
  <c r="K10" i="48"/>
  <c r="S9" i="48"/>
  <c r="T9" i="48" s="1"/>
  <c r="R9" i="48"/>
  <c r="J9" i="48"/>
  <c r="K9" i="48" s="1"/>
  <c r="R25" i="48" l="1"/>
  <c r="U14" i="48"/>
  <c r="R19" i="48"/>
  <c r="R26" i="48" s="1"/>
  <c r="R32" i="48" s="1"/>
  <c r="S19" i="48"/>
  <c r="S26" i="48" s="1"/>
  <c r="S32" i="48" s="1"/>
  <c r="U16" i="48"/>
  <c r="T24" i="48"/>
  <c r="T25" i="48" s="1"/>
  <c r="AA13" i="41"/>
  <c r="T19" i="48" l="1"/>
  <c r="T26" i="48" s="1"/>
  <c r="T32" i="48" s="1"/>
  <c r="AA14" i="41" l="1"/>
  <c r="AA18" i="41" s="1"/>
  <c r="AA21" i="41" s="1"/>
  <c r="Z17" i="41" l="1"/>
  <c r="Z13" i="41" l="1"/>
  <c r="Z18" i="41" s="1"/>
  <c r="Z21" i="41" s="1"/>
  <c r="T10" i="44"/>
  <c r="V26" i="44" l="1"/>
  <c r="V27" i="44"/>
  <c r="V28" i="44"/>
  <c r="V10" i="44"/>
  <c r="S10" i="43" l="1"/>
  <c r="T10" i="43" s="1"/>
  <c r="R10" i="43"/>
  <c r="S11" i="43" l="1"/>
  <c r="R11" i="43"/>
  <c r="T11" i="43" l="1"/>
  <c r="V17" i="41" l="1"/>
  <c r="V15" i="41"/>
  <c r="V16" i="41"/>
  <c r="V14" i="41"/>
  <c r="V13" i="41"/>
  <c r="V12" i="41"/>
  <c r="V11" i="41"/>
  <c r="V10" i="41"/>
  <c r="T10" i="41"/>
  <c r="V18" i="41" l="1"/>
  <c r="V20" i="41"/>
  <c r="V21" i="41" s="1"/>
  <c r="O17" i="41"/>
  <c r="P17" i="41" s="1"/>
  <c r="P15" i="41"/>
  <c r="O14" i="41"/>
  <c r="P14" i="41" s="1"/>
  <c r="O13" i="41"/>
  <c r="P13" i="41" s="1"/>
  <c r="O12" i="41"/>
  <c r="P12" i="41" s="1"/>
  <c r="O11" i="41"/>
  <c r="P11" i="41" s="1"/>
  <c r="O10" i="41"/>
  <c r="P10" i="4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O11" authorId="0" shapeId="0" xr:uid="{0DF163DF-C75E-463C-96BC-011052085C3C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Excluding IDC of
Rs.100.08 Crore
Total incl. IDC Rs.1279.05</t>
        </r>
      </text>
    </comment>
  </commentList>
</comments>
</file>

<file path=xl/sharedStrings.xml><?xml version="1.0" encoding="utf-8"?>
<sst xmlns="http://schemas.openxmlformats.org/spreadsheetml/2006/main" count="652" uniqueCount="277">
  <si>
    <t>Voltage Level</t>
  </si>
  <si>
    <t>DOC</t>
  </si>
  <si>
    <t>Start Date</t>
  </si>
  <si>
    <t>Completion Date
(Charging date)</t>
  </si>
  <si>
    <t>Approved Cost as per Investment Approval</t>
  </si>
  <si>
    <t>Loan Source</t>
  </si>
  <si>
    <t>Date of Capitalization</t>
  </si>
  <si>
    <t>Schedule</t>
  </si>
  <si>
    <t>Actual</t>
  </si>
  <si>
    <t>Grants, if any</t>
  </si>
  <si>
    <t>Project Purpose
(SI/SE/SR/GE)</t>
  </si>
  <si>
    <t>Loan Amount</t>
  </si>
  <si>
    <t>Sl 
No.</t>
  </si>
  <si>
    <t>Loan source</t>
  </si>
  <si>
    <t>Project Title (SAP Project title)</t>
  </si>
  <si>
    <t>Administrative Approval TOO Ref.</t>
  </si>
  <si>
    <t>TGERC Investment Approval Ref.</t>
  </si>
  <si>
    <t>Source of funds</t>
  </si>
  <si>
    <t>Project Code (SAP Code) / Scheme IDs</t>
  </si>
  <si>
    <t>Transco Funds</t>
  </si>
  <si>
    <t>Source of Funds</t>
  </si>
  <si>
    <t>Work Period</t>
  </si>
  <si>
    <t>Investment Approval No. with Date</t>
  </si>
  <si>
    <t>Physical Completion Certificate Nos.</t>
  </si>
  <si>
    <t>Financial Completion Certificate Nos.</t>
  </si>
  <si>
    <t>Note : Project Purpose : System Improvement (SI), System Expansion (SE), System Replacements (SR)/ RMI, Generation Evacuation (GE)</t>
  </si>
  <si>
    <t>Additions to Network</t>
  </si>
  <si>
    <t>Remarks / Reasons for Cost &amp; Time overruns (if any)</t>
  </si>
  <si>
    <t>TRANSMISSION CORPORATION OF TELANGANA LIMITED</t>
  </si>
  <si>
    <t>Project Code  / Scheme ID
(SAP Code)</t>
  </si>
  <si>
    <t>TGTransco Funds</t>
  </si>
  <si>
    <t>The statement to be printed on A3 size sheets please</t>
  </si>
  <si>
    <t>Sub-total-I</t>
  </si>
  <si>
    <t>Sub-total-II</t>
  </si>
  <si>
    <t>Grans Total I + II + III</t>
  </si>
  <si>
    <t>S-14-02</t>
  </si>
  <si>
    <t>Suryapet Power Transmission Scheme</t>
  </si>
  <si>
    <t>1) 400/220/132 kV Suryapet  Substation
2) LILO of 400kV VTS – Malkaram DC Line to Suryapet 400kV SS
3) 400kV Kamavarapukota - Suryapet QMDC Line
4) 400kV Suryapet - Shankarapally QMDC Line</t>
  </si>
  <si>
    <t>S I</t>
  </si>
  <si>
    <t>01/ 17.01.2014
49/ 04.12.2014
11/ 15.03.2016</t>
  </si>
  <si>
    <t>36th &amp; 39th SCPSPSR Meetings dtd. 04.09.2013 &amp;
29.12.2015 respectively</t>
  </si>
  <si>
    <t>APT/TS/
400kV Suryapet/
F-INVST-28/2014
dt.21.01.2015</t>
  </si>
  <si>
    <t>REC</t>
  </si>
  <si>
    <t>-</t>
  </si>
  <si>
    <t>G E</t>
  </si>
  <si>
    <t>Jan'
2020</t>
  </si>
  <si>
    <t>P-19-02</t>
  </si>
  <si>
    <t>Yadradri Thermal Power Evacuation Scheme</t>
  </si>
  <si>
    <t>451/ 10.10.2019</t>
  </si>
  <si>
    <t>39th meeting of SCPSPSR dated 28-29.12.2015
&amp;
1st meeting of SRPCTP
dt.16.12.19</t>
  </si>
  <si>
    <t>09 / 2019-20,
Dt. 27.01.2020</t>
  </si>
  <si>
    <t>PFC
&amp;
REC</t>
  </si>
  <si>
    <t>1102.26
&amp;
1110.65</t>
  </si>
  <si>
    <t>D-15-09</t>
  </si>
  <si>
    <t>2Nos 400kV BE - 400kV Dichpally SS</t>
  </si>
  <si>
    <t>Feb., 2016</t>
  </si>
  <si>
    <t>Feb., 2017</t>
  </si>
  <si>
    <t>Scope of work
(Names of all the Sub-stations and Lines included in the scheme)</t>
  </si>
  <si>
    <t>400kV</t>
  </si>
  <si>
    <t>01 / 17.01.2014
49/ 04.12.2014
11/ 15.03.2016</t>
  </si>
  <si>
    <t>July
2013</t>
  </si>
  <si>
    <t>Sept'
2013</t>
  </si>
  <si>
    <t>Mar'
2017</t>
  </si>
  <si>
    <t>Apr.
2018</t>
  </si>
  <si>
    <t>Part</t>
  </si>
  <si>
    <t>Administrative approval No. with date</t>
  </si>
  <si>
    <t>Chief Engineer/ 400kV</t>
  </si>
  <si>
    <t>Sub-Total-III</t>
  </si>
  <si>
    <t>SRPC approval
(if any)</t>
  </si>
  <si>
    <t>400kV Transmission Schemes :</t>
  </si>
  <si>
    <t>Project Purpose (SI/SE/ SR/GE)</t>
  </si>
  <si>
    <t>Sept.,
2013</t>
  </si>
  <si>
    <t>Apr.'
2018</t>
  </si>
  <si>
    <t xml:space="preserve">Project Start Date  </t>
  </si>
  <si>
    <t>(DD-MM-YY)</t>
  </si>
  <si>
    <t>Project Completion Date</t>
  </si>
  <si>
    <t>Opening CWIP</t>
  </si>
  <si>
    <t>Justification</t>
  </si>
  <si>
    <t>Annual Tariff Petition for 2026-27 for Transmission Business filed with TGERC</t>
  </si>
  <si>
    <t>I. Ongoing Schemes as on 01.04.2024</t>
  </si>
  <si>
    <t>(Figures in Crores)</t>
  </si>
  <si>
    <t>A-15-10,
A-15-11</t>
  </si>
  <si>
    <t>400kV Augmentation Scheme</t>
  </si>
  <si>
    <t>Augmentation of 315 MVA PTRs at Dichpally &amp; Mahaboobnagar and 500MVA ICT at Gajwel 400kV SS</t>
  </si>
  <si>
    <t>20/ 29.08.2015
04/ 11.01.2017
49/ 28.03.2017</t>
  </si>
  <si>
    <t>39th &amp; 40th meetings of SCPSPSR dated 28-29.12.2015 &amp;
19.11.2016 respectively</t>
  </si>
  <si>
    <t>03/17, 2017-18
dt.04.05.2017</t>
  </si>
  <si>
    <t>PFC</t>
  </si>
  <si>
    <t>Feb'
2016</t>
  </si>
  <si>
    <t>Mar'          2020</t>
  </si>
  <si>
    <t>S-15-13</t>
  </si>
  <si>
    <t xml:space="preserve">765kV Wardha– Hyderabad Link Transmission Scheme              </t>
  </si>
  <si>
    <t>1) 400/220kV Maheshwaram;
2) 400kV QMDC Line from Maheshwaram 765/400kV (PGCIL) SS;
3) 400kV Maheswaram - Shankarapally TMDC Line;
4) 400/220/132kV Kethireddypalli SS;
5) LILO of 400kV Shankarpally-Suryapeta QMDC Line to 400kV Kethireddypalli SS;
6) 400kV QMDC line from 400kV Dichpally SS to 400kV Nirmal SS;
7) LILO of 400kV Dindi-Mamidipally TMDC Line to 400kV Maheshwaram SS</t>
  </si>
  <si>
    <t>146/ 05.08.2015
30/ 04.10.2016
105/ 15.07.2017</t>
  </si>
  <si>
    <t>36th &amp; 37th SCPSPSR Meetings dtd. 04.09.2013 &amp;
31.07.2014 respectively</t>
  </si>
  <si>
    <t>16/17-2017-18, Dt.19.12.2017</t>
  </si>
  <si>
    <t>Nov'
2015</t>
  </si>
  <si>
    <t>Mar'
2022</t>
  </si>
  <si>
    <t>P-16-01</t>
  </si>
  <si>
    <t>Telangana STPP-I Power Evacuation Scheme</t>
  </si>
  <si>
    <t>34/ 25.11.2016
104/ 12.07.2017</t>
  </si>
  <si>
    <t>40th &amp; 41st Meetings of SCPSPSR dtd. 19.11.2016 &amp; 22.09.2017 respectively</t>
  </si>
  <si>
    <t>10/2017, dt.23.08.2017</t>
  </si>
  <si>
    <t>Oct'
2017</t>
  </si>
  <si>
    <t>S-17-08</t>
  </si>
  <si>
    <t>Rayadurg System Improvement Scheme</t>
  </si>
  <si>
    <t>1) 400/220/132KV GIS at Rayadurg
2) 400KV Kethireddypally - Rayadurg DC Line
3) LILO of 220kV Gachibowli – Shivarampally Line to Rayadurg GIS;
4) LILO of 220kV Gachibowli – Shapurnagar Line to Rayadurg GIS;
5) LILO of 220kV Gachibowli – Miyapur Line to Rayadurg GIS;
6) LILO of 220kV Gachibowli – Erragadda Line to Rayadurg GIS;
7) 132kV Rayadurg - Madhapur DC Line;
8) 132kV Rayadurg - Jubileehills DC Line;
9) LILO of 132kV Jubilee Hills – Shivarampally SC Line to Rayadurg</t>
  </si>
  <si>
    <t>44/ 22.03.2017
79/ 13.04.2018</t>
  </si>
  <si>
    <t>41st Meeting of SCPSPSR dated 22.09.2017</t>
  </si>
  <si>
    <t>02 / 2018-19,
Dt. 24.05.2018</t>
  </si>
  <si>
    <t>Sep'
2018</t>
  </si>
  <si>
    <t>Apr'
2022</t>
  </si>
  <si>
    <t>S-19-01</t>
  </si>
  <si>
    <t>KTPP System Improvement Scheme</t>
  </si>
  <si>
    <t>400/220/132kV Substation at KTPP Switchyard, Bhupalapally</t>
  </si>
  <si>
    <t>297/ 09.02.2019</t>
  </si>
  <si>
    <t>1st Meeting of SRSCT dated 07.09.2018</t>
  </si>
  <si>
    <t>03 / 2019-20
Dt. 22.11.2019</t>
  </si>
  <si>
    <t>Mar'
2024</t>
  </si>
  <si>
    <t>U/C</t>
  </si>
  <si>
    <t>S-19-02</t>
  </si>
  <si>
    <t>Reactor Scheme-III</t>
  </si>
  <si>
    <t>Installation of 125MVAR Bus Reactors at Suryapet, Rayadurg, Kethireddypalli, Narsapur, Maheshwaram, Janagaon and Dindi 400kV Substations and Installation of 80MVAR Bus Reactor &amp; 63MVAR Switchable Line Reactors at Asupaka 400kV SS</t>
  </si>
  <si>
    <t>304/ 23.02.2019</t>
  </si>
  <si>
    <t>04 / 2019-20
Dt. 09.12.2019</t>
  </si>
  <si>
    <t>PSDF</t>
  </si>
  <si>
    <t>Mar'
2023</t>
  </si>
  <si>
    <t>S-21-05</t>
  </si>
  <si>
    <t>HVWS for 500MVA ICTs at 400kV Substations</t>
  </si>
  <si>
    <t>Dec'
2021</t>
  </si>
  <si>
    <t>May'
2022</t>
  </si>
  <si>
    <t>1) 400/220kV Dameracherla SS;  2) 400kV YTPP Switchyard - Damaracherla QMDC Line;  3) 400kV YTPP Switchyard - Jangoan QMDC Line: and
4) 400/220/132kV Choutuppal SS;
5) LILO of 400kV Mamidipally-Khammam TMDC Line to Choutuppal SS;  6) 400kV YTPP Switchyard - Choutuppal QMDC Line;  7)  400kV YTPP Switchyard - Dindi QMDC Line</t>
  </si>
  <si>
    <t>Mar'       2024</t>
  </si>
  <si>
    <t>A-21-07</t>
  </si>
  <si>
    <t>Augmentation Scheme-IV</t>
  </si>
  <si>
    <t>Erection of 315/500 MVA ICT’s at 400kV Suryapet, Asupaka, Veltoor, Dichpally &amp; Gajwel Sub-stations</t>
  </si>
  <si>
    <t>1311/ 14.02.2022</t>
  </si>
  <si>
    <t>CEA Lr. Dated 10.12.2021</t>
  </si>
  <si>
    <t>01 / 2022-23
Dt.05.05.2022
01 / 2024-25
Dt.17.05.2024</t>
  </si>
  <si>
    <t>HUDCO</t>
  </si>
  <si>
    <t>Dec.'
2020</t>
  </si>
  <si>
    <t>Sept.,
2023</t>
  </si>
  <si>
    <t>P-07-01</t>
  </si>
  <si>
    <t>Erec Bay Exte @  Malkaram 400kV SS</t>
  </si>
  <si>
    <t>ERE BAY EXTE@  MALKARAM  400 KV SS</t>
  </si>
  <si>
    <t>D-20-03</t>
  </si>
  <si>
    <t>Diversion of 400kV Julurupadu-KTPS &amp; KTPS-PGCIL Line)</t>
  </si>
  <si>
    <t>Diversion of 400kV Julurupadu-KTPS &amp; KTPS-PGCIL Line)   (D-20-03)</t>
  </si>
  <si>
    <t>DC Works</t>
  </si>
  <si>
    <t>Aug., 2020</t>
  </si>
  <si>
    <t>Aug., 2021</t>
  </si>
  <si>
    <t>N-22-01</t>
  </si>
  <si>
    <t>Total :</t>
  </si>
  <si>
    <t>I&amp;CAD, Govt.of TG Funds</t>
  </si>
  <si>
    <t>L-18-04</t>
  </si>
  <si>
    <t>Sita Rama LI Scheme</t>
  </si>
  <si>
    <t>Bulk Load &amp; DC Works</t>
  </si>
  <si>
    <t>May, 2023</t>
  </si>
  <si>
    <t>28.04.23</t>
  </si>
  <si>
    <t>SRPC approval No. with Date
(if any)</t>
  </si>
  <si>
    <t>Sub-stations 
(Nos)</t>
  </si>
  <si>
    <t>PTR
(MVA)</t>
  </si>
  <si>
    <t>Bays 
(Nos)</t>
  </si>
  <si>
    <t>146/ 05.08.2015
30/ 04.10.2016
105/ 15.07.2015</t>
  </si>
  <si>
    <t>10/15, Dt.11.11.2015
&amp;
16/17-2017-18, Dt.19.12.2017</t>
  </si>
  <si>
    <t>Jan.
2016</t>
  </si>
  <si>
    <t>Feb.
2016</t>
  </si>
  <si>
    <t>Mar'
2019</t>
  </si>
  <si>
    <t>Feb'
2021</t>
  </si>
  <si>
    <t>1) 400/220/132KV GIS at Rayadurg
2) 400KV Kethireddypally - Rayadurg DC Line
3) LILO of 220kV Gachibowli – Shivarampally Line to Rayadurg GIS;  4) LILO of 220kV Gachibowli – Shapurnagar Line to Rayadurg GIS;  5) LILO of 220kV Gachibowli – Miyapur Line to Rayadurg GIS;  6) LILO of 220kV Gachibowli – Erragadda Line to Rayadurg GIS;  7) 132kV Rayadurg - Madhapur DC Line;  8) 132kV Rayadurg - Jubileehills DC Line;  9) LILO of 132kV Jubilee Hills – Shivarampally SC Line to Rayadurg</t>
  </si>
  <si>
    <t>44/ 22.03.2017;
79/ 13.04.2018</t>
  </si>
  <si>
    <t>May
2018</t>
  </si>
  <si>
    <t>May
2020</t>
  </si>
  <si>
    <t>400/220/132kV Substation at KTPP Switchyard</t>
  </si>
  <si>
    <t>Oct.
2024</t>
  </si>
  <si>
    <t>1) 400/220kV Dameracherla SS;  2) 400kV YTPP Switchyard - Damaracherla QMDC Line;  3) 400kV YTPP Switchyard - Jangoan QMDC Line:
1) 400/220/132kV Choutuppal SS; 2) LILO of 400kV Mamidipally-Khammam TMDC Line to Choutuppal SS;  3) 400kV YTPP Switchyard - Choutuppal QMDC Line;  4)  400kV YTPP Switchyard - Dindi QMDC Line</t>
  </si>
  <si>
    <t>May
2022</t>
  </si>
  <si>
    <t>1102.26
1110.65</t>
  </si>
  <si>
    <t>HVWS at 500MVA ICTs</t>
  </si>
  <si>
    <t>HVWS at 500MVA ICTs System Impvmt Scheme</t>
  </si>
  <si>
    <t>Dec., 2021</t>
  </si>
  <si>
    <t>May, 2022</t>
  </si>
  <si>
    <t>Bulk &amp; DC Works</t>
  </si>
  <si>
    <t>449 &amp; 450
Dated
10.10.2019</t>
  </si>
  <si>
    <t>N/A</t>
  </si>
  <si>
    <t>Sept.
2018</t>
  </si>
  <si>
    <t>April
2024</t>
  </si>
  <si>
    <t>Cumulative expenditure upto 31.03.2025</t>
  </si>
  <si>
    <t>Scheme wise details of Actual Capitalisation for FY 2024-25</t>
  </si>
  <si>
    <t xml:space="preserve"> </t>
  </si>
  <si>
    <t xml:space="preserve">2023000448
</t>
  </si>
  <si>
    <t xml:space="preserve">2023000713
</t>
  </si>
  <si>
    <t>N-23-01</t>
  </si>
  <si>
    <t>Total approved Cost</t>
  </si>
  <si>
    <t>Grants,
if any</t>
  </si>
  <si>
    <t>as on 31.03.2024</t>
  </si>
  <si>
    <t>Remarks/ Balance works,
if any.</t>
  </si>
  <si>
    <t>Actual Expenditure
from
01.04.2024 to 31.03.2025</t>
  </si>
  <si>
    <t>% Capata-lisation</t>
  </si>
  <si>
    <t>Sita Rama Lift Irrigation Scheme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</si>
  <si>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</si>
  <si>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</si>
  <si>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</si>
  <si>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</si>
  <si>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</si>
  <si>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</si>
  <si>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</si>
  <si>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</si>
  <si>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</si>
  <si>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</si>
  <si>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</si>
  <si>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</si>
  <si>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</si>
  <si>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</si>
  <si>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</si>
  <si>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</si>
  <si>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</si>
  <si>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</si>
  <si>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</si>
  <si>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</si>
  <si>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</si>
  <si>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</si>
  <si>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(Figures in Crore Rs)</t>
  </si>
  <si>
    <t>(23)</t>
  </si>
  <si>
    <t>(24)</t>
  </si>
  <si>
    <t>(25)</t>
  </si>
  <si>
    <t>(26)</t>
  </si>
  <si>
    <t>(27)</t>
  </si>
  <si>
    <t>(28)</t>
  </si>
  <si>
    <t>(29)</t>
  </si>
  <si>
    <t>(30)</t>
  </si>
  <si>
    <t>Scope of work
(Names of all the Substations and Lines included in the Scheme)</t>
  </si>
  <si>
    <t>Non Planned Capital works</t>
  </si>
  <si>
    <t>Full</t>
  </si>
  <si>
    <r>
      <rPr>
        <sz val="16"/>
        <rFont val="Arial"/>
        <family val="2"/>
      </rPr>
      <t>Whether Part Capitalization or Full
Capitalisation</t>
    </r>
  </si>
  <si>
    <t>Capital Expenditure during the current year
(2024-25)</t>
  </si>
  <si>
    <t>Capital-isation claimed for the Current year
(2024-25)</t>
  </si>
  <si>
    <t>Laying CC Road NH 365B to 400Jangaon SS</t>
  </si>
  <si>
    <t>Lines (ckm)</t>
  </si>
  <si>
    <t>0202000198</t>
  </si>
  <si>
    <t>2019000040
2019000043</t>
  </si>
  <si>
    <t>0202001469
0202000157</t>
  </si>
  <si>
    <t>Capitalisation Upto Previous Year (n-1)
(as per Audited Financial
Statements)</t>
  </si>
  <si>
    <t>III. Non-Planned Schemes :</t>
  </si>
  <si>
    <t>II. New Schemes taken up during 2024-25 :  - NIL -</t>
  </si>
  <si>
    <t>APT/TS/
400kV Suryapet/
F-INVST-28/2014
dt. 21.01.2015</t>
  </si>
  <si>
    <t>II. Non-planned Schemes :</t>
  </si>
  <si>
    <t>To provide load relief on existing ICTs and to meet future load growth in the area.</t>
  </si>
  <si>
    <t>Power evacuation from Telangana STPP (2x800 MW)</t>
  </si>
  <si>
    <t>Transmission System improvement in Nalgonda District and surrounding area</t>
  </si>
  <si>
    <t>Transmission Scheme for evacuation of 4000MW (5x800MW) Power from Yadadri Thermal Power Project at Damaracherla</t>
  </si>
  <si>
    <t>Yadadri Thermal Power Evacuation Scheme</t>
  </si>
  <si>
    <t>Transmission System Improvement</t>
  </si>
  <si>
    <t>System improvementby limiting over Voltages in the Grid</t>
  </si>
  <si>
    <t>For extension of Power supply to Lift Irrigaiton Pumping Stations</t>
  </si>
  <si>
    <t>1) 400/220/11kV Kamalapuram LI SS,
2) 220/11kV B.G.Kothur LI SS,
3) 220/11kV V.K.Ramavaram LI SS,
4) 400kV Julurupadu - Kamalapuram TMDC Line, 5) LILO of one circuit of 220kV KTPS-Manuguru Line to B.G.Kothur, 6) LILO of one circuit of 220kV KTPS V-Lower Sileru -II Line to B.G.Kothur, 7) LILO of 220kV KTS – Lower Sileru-I Line at 400/220 kV Asupaka SS, 8) LILO of 220kV KTS - Asupaka Line to V.K.Ramavaram 220kV LI SS, 9) 220kV TMDC Line from 400/220/11kV Kamalapuram SS to 220/11 kV V.K.Ramavaram</t>
  </si>
  <si>
    <t>Survey for Towers Shifting of BTPS to JLPD 400kV Line</t>
  </si>
  <si>
    <t>400kV Lift Irrigaiton Transmission Schemes :</t>
  </si>
  <si>
    <t>1) 400/220/11kV Kamalapuram LI SS,
2) 220/11kV B.G.Kothur LI SS,
3) 220/11kV V.K.Ramavaram LI SS,
4) 400kV Julurupadu - Kamalapuram TMDC Line,
5) LILO of one circuit of 220kV KTPS-Manuguru Line to B.G.Kothur,
6) LILO of one circuit of 220kV KTPS V-Lower Sileru -II Line to B.G.Kothur,
7) LILO of 220kV KTS – Lower Sileru-I Line at 400/220 kV Asupaka SS,
8) LILO of 220kV KTS - Asupaka Line to V.K.Ramavaram 220kV LI SS,
9) 220kV TMDC Line from 400/220/11kV Kamalapuram SS to 220/11 kV V.K.Ramavaram</t>
  </si>
  <si>
    <t>2022000085
2022000120
2022000129
2022000141
2022000151
2022000181
2022000223
2022000224
2022000225</t>
  </si>
  <si>
    <t>2023000609
0202200172
0202200170
0202200167
0202200165
0202200168
0202200160
0202200159
0202200158</t>
  </si>
  <si>
    <t>2023001175
2023001263
2023001274
2024000129
2024000449
2024000871</t>
  </si>
  <si>
    <t>2024000693
2024000748
2024000515
2024000692
2025000574
2025000278</t>
  </si>
  <si>
    <t>2020000587
2021000024
2021000025
2023000327
2023000329
2023000328
2023000353
2023000354
2024000445
2024000446</t>
  </si>
  <si>
    <t>0202000375
0202100164
0202100163
2023000423
2023000422
2023000421
2024000320
2023000420
2025000653
2025000654</t>
  </si>
  <si>
    <t>2023000422
2023000444
2023000445
2023001134
2023001136
2023001148
2023001151
2023001261
2024000448</t>
  </si>
  <si>
    <t>2023000674
2023000697
2023000618
2023000710
2023000711
2023000663
2023000671
2024000749
2025000280</t>
  </si>
  <si>
    <t>400kV Lift Irrigation Transmission Schemes :</t>
  </si>
  <si>
    <t>1) 400/220kV Ramadugu Substation;  2) 400kV TSTPP - Ramadugu QMDC Line;  3) 400kV TSTPP - Narsapur QMDC Line</t>
  </si>
  <si>
    <t>CHIEF ENGINEER/ 400kV</t>
  </si>
  <si>
    <t>I&amp;CAD, Govt. of Telangana Funds</t>
  </si>
  <si>
    <t>May,
2023</t>
  </si>
  <si>
    <t>Total (I) &amp; (II) :</t>
  </si>
  <si>
    <t>System improvement by protecting existing ICTs</t>
  </si>
  <si>
    <t xml:space="preserve">Scheme-wise details of Capital Expenditure incurred in FY: 2024-25 of 5th control period </t>
  </si>
  <si>
    <t>2023001149
2023001150
2023001176
2024000447
2024000878
2024000919
2024000940</t>
  </si>
  <si>
    <t>2024000694
2023000712
2024000514
2025000711
2025000576
2025000592
2025000281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</si>
</sst>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dd\.mm\.yyyy;@"/>
    <numFmt numFmtId="165" formatCode="0.000"/>
    <numFmt numFmtId="166" formatCode="#,##0.00;[Red]#,##0.00"/>
    <numFmt numFmtId="167" formatCode="_(* #,##0.000_);_(* \(#,##0.000\);_(* &quot;-&quot;??_);_(@_)"/>
    <numFmt numFmtId="168" formatCode="_(* #,##0.0000_);_(* \(#,##0.0000\);_(* &quot;-&quot;??_);_(@_)"/>
    <numFmt numFmtId="169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5"/>
      <color theme="1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6"/>
      <color rgb="FF0000FF"/>
      <name val="Arial"/>
      <family val="2"/>
    </font>
    <font>
      <sz val="11"/>
      <color indexed="8"/>
      <name val="Calibri"/>
      <family val="2"/>
      <charset val="1"/>
    </font>
    <font>
      <sz val="9"/>
      <color indexed="81"/>
      <name val="Tahoma"/>
      <family val="2"/>
    </font>
    <font>
      <sz val="12"/>
      <color indexed="81"/>
      <name val="Tahoma"/>
      <family val="2"/>
    </font>
    <font>
      <sz val="18"/>
      <name val="Arial"/>
      <family val="2"/>
    </font>
    <font>
      <sz val="16"/>
      <color rgb="FF0000FF"/>
      <name val="Arial"/>
      <family val="2"/>
    </font>
    <font>
      <sz val="16"/>
      <color theme="1"/>
      <name val="Arial"/>
      <family val="2"/>
    </font>
    <font>
      <sz val="16"/>
      <color rgb="FFFF0000"/>
      <name val="Calibri"/>
      <family val="2"/>
      <scheme val="minor"/>
    </font>
    <font>
      <b/>
      <sz val="16"/>
      <color indexed="8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b/>
      <u/>
      <sz val="16"/>
      <name val="Arial"/>
      <family val="2"/>
    </font>
    <font>
      <b/>
      <sz val="16"/>
      <name val="Arial Narrow"/>
      <family val="2"/>
    </font>
    <font>
      <b/>
      <sz val="16"/>
      <color theme="1"/>
      <name val="Arial Narrow"/>
      <family val="2"/>
    </font>
    <font>
      <b/>
      <sz val="16"/>
      <color rgb="FFFF0000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"/>
      <family val="2"/>
    </font>
    <font>
      <sz val="16"/>
      <name val="Arial Narrow"/>
      <family val="2"/>
    </font>
    <font>
      <b/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6"/>
      <color rgb="FF0000FF"/>
      <name val="Arial Narrow"/>
      <family val="2"/>
    </font>
    <font>
      <sz val="12"/>
      <color theme="1"/>
      <name val="Arial"/>
      <family val="2"/>
    </font>
    <font>
      <sz val="18"/>
      <color theme="1"/>
      <name val="Calibri"/>
      <family val="2"/>
      <scheme val="minor"/>
    </font>
    <font>
      <sz val="18"/>
      <color rgb="FF0000FF"/>
      <name val="Calibri"/>
      <family val="2"/>
      <scheme val="minor"/>
    </font>
    <font>
      <sz val="1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</cellStyleXfs>
  <cellXfs count="170">
    <xf numFmtId="0" fontId="0" fillId="0" borderId="0" xfId="0"/>
    <xf numFmtId="0" fontId="9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2" fontId="9" fillId="0" borderId="0" xfId="1" applyNumberFormat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8" fontId="10" fillId="0" borderId="0" xfId="9" applyNumberFormat="1" applyFont="1" applyFill="1" applyAlignment="1">
      <alignment vertical="center"/>
    </xf>
    <xf numFmtId="167" fontId="10" fillId="0" borderId="0" xfId="9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167" fontId="27" fillId="0" borderId="0" xfId="9" applyNumberFormat="1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17" fontId="18" fillId="0" borderId="1" xfId="0" applyNumberFormat="1" applyFont="1" applyBorder="1" applyAlignment="1">
      <alignment horizontal="center" vertical="center" wrapText="1"/>
    </xf>
    <xf numFmtId="0" fontId="28" fillId="0" borderId="1" xfId="0" quotePrefix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67" fontId="18" fillId="0" borderId="0" xfId="9" applyNumberFormat="1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right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43" fontId="18" fillId="0" borderId="1" xfId="9" applyFont="1" applyBorder="1" applyAlignment="1">
      <alignment vertical="center"/>
    </xf>
    <xf numFmtId="17" fontId="18" fillId="2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43" fontId="18" fillId="0" borderId="1" xfId="9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  <xf numFmtId="43" fontId="18" fillId="0" borderId="1" xfId="9" quotePrefix="1" applyFont="1" applyBorder="1" applyAlignment="1">
      <alignment horizontal="center" vertical="center" wrapText="1"/>
    </xf>
    <xf numFmtId="17" fontId="17" fillId="0" borderId="1" xfId="0" applyNumberFormat="1" applyFont="1" applyBorder="1" applyAlignment="1">
      <alignment horizontal="center" vertical="center" wrapText="1"/>
    </xf>
    <xf numFmtId="166" fontId="18" fillId="0" borderId="1" xfId="0" quotePrefix="1" applyNumberFormat="1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center" vertical="center" wrapText="1"/>
    </xf>
    <xf numFmtId="43" fontId="18" fillId="0" borderId="3" xfId="9" applyFont="1" applyBorder="1" applyAlignment="1">
      <alignment horizontal="left" vertical="center"/>
    </xf>
    <xf numFmtId="43" fontId="18" fillId="0" borderId="3" xfId="9" quotePrefix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167" fontId="24" fillId="0" borderId="1" xfId="9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167" fontId="25" fillId="0" borderId="0" xfId="9" applyNumberFormat="1" applyFont="1" applyAlignment="1">
      <alignment vertical="center"/>
    </xf>
    <xf numFmtId="0" fontId="29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3" fontId="18" fillId="0" borderId="1" xfId="9" quotePrefix="1" applyFont="1" applyFill="1" applyBorder="1" applyAlignment="1">
      <alignment horizontal="center" vertical="center" wrapText="1"/>
    </xf>
    <xf numFmtId="43" fontId="18" fillId="0" borderId="1" xfId="9" applyFont="1" applyFill="1" applyBorder="1" applyAlignment="1">
      <alignment horizontal="center" vertical="center" wrapText="1"/>
    </xf>
    <xf numFmtId="167" fontId="29" fillId="0" borderId="1" xfId="9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168" fontId="30" fillId="0" borderId="0" xfId="9" applyNumberFormat="1" applyFont="1" applyFill="1" applyAlignment="1">
      <alignment vertical="center"/>
    </xf>
    <xf numFmtId="0" fontId="31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7" fontId="9" fillId="0" borderId="1" xfId="1" applyNumberFormat="1" applyFont="1" applyBorder="1" applyAlignment="1">
      <alignment horizontal="center" vertical="center" wrapText="1"/>
    </xf>
    <xf numFmtId="0" fontId="31" fillId="0" borderId="1" xfId="1" quotePrefix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165" fontId="31" fillId="0" borderId="1" xfId="1" applyNumberFormat="1" applyFont="1" applyBorder="1" applyAlignment="1">
      <alignment horizontal="center" vertical="center" wrapText="1"/>
    </xf>
    <xf numFmtId="1" fontId="31" fillId="0" borderId="1" xfId="1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167" fontId="32" fillId="0" borderId="0" xfId="9" applyNumberFormat="1" applyFont="1" applyAlignment="1">
      <alignment vertical="center"/>
    </xf>
    <xf numFmtId="0" fontId="18" fillId="0" borderId="1" xfId="0" applyFont="1" applyBorder="1" applyAlignment="1">
      <alignment vertical="center"/>
    </xf>
    <xf numFmtId="0" fontId="9" fillId="0" borderId="0" xfId="1" applyFont="1" applyAlignment="1">
      <alignment horizontal="left" vertical="center" wrapText="1"/>
    </xf>
    <xf numFmtId="0" fontId="33" fillId="0" borderId="1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43" fontId="18" fillId="0" borderId="1" xfId="9" applyFont="1" applyBorder="1" applyAlignment="1">
      <alignment horizontal="right" vertical="center" wrapText="1"/>
    </xf>
    <xf numFmtId="166" fontId="18" fillId="0" borderId="2" xfId="0" applyNumberFormat="1" applyFont="1" applyBorder="1" applyAlignment="1">
      <alignment horizontal="right" vertical="center" wrapText="1"/>
    </xf>
    <xf numFmtId="17" fontId="18" fillId="0" borderId="3" xfId="0" applyNumberFormat="1" applyFont="1" applyBorder="1" applyAlignment="1">
      <alignment horizontal="center" vertical="center" wrapText="1"/>
    </xf>
    <xf numFmtId="17" fontId="18" fillId="0" borderId="1" xfId="0" quotePrefix="1" applyNumberFormat="1" applyFont="1" applyBorder="1" applyAlignment="1">
      <alignment horizontal="center" vertical="center" wrapText="1"/>
    </xf>
    <xf numFmtId="166" fontId="18" fillId="0" borderId="7" xfId="0" quotePrefix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" fontId="18" fillId="0" borderId="0" xfId="0" applyNumberFormat="1" applyFont="1" applyAlignment="1">
      <alignment horizontal="center" vertical="center" wrapText="1"/>
    </xf>
    <xf numFmtId="0" fontId="31" fillId="0" borderId="0" xfId="1" quotePrefix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2" fontId="18" fillId="2" borderId="0" xfId="0" applyNumberFormat="1" applyFont="1" applyFill="1" applyAlignment="1">
      <alignment horizontal="right" vertical="center" wrapText="1"/>
    </xf>
    <xf numFmtId="1" fontId="31" fillId="0" borderId="0" xfId="1" applyNumberFormat="1" applyFont="1" applyAlignment="1">
      <alignment horizontal="center" vertical="center" wrapText="1"/>
    </xf>
    <xf numFmtId="165" fontId="31" fillId="0" borderId="0" xfId="1" applyNumberFormat="1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17" fontId="9" fillId="0" borderId="0" xfId="1" applyNumberFormat="1" applyFont="1" applyAlignment="1">
      <alignment horizontal="center" vertical="center" wrapText="1"/>
    </xf>
    <xf numFmtId="166" fontId="9" fillId="0" borderId="0" xfId="1" applyNumberFormat="1" applyFont="1" applyAlignment="1">
      <alignment horizontal="center" vertical="center" wrapText="1"/>
    </xf>
    <xf numFmtId="2" fontId="31" fillId="0" borderId="0" xfId="1" applyNumberFormat="1" applyFont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2" fontId="18" fillId="0" borderId="0" xfId="0" applyNumberFormat="1" applyFont="1" applyAlignment="1">
      <alignment vertical="center"/>
    </xf>
    <xf numFmtId="43" fontId="24" fillId="0" borderId="1" xfId="9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8" fillId="2" borderId="1" xfId="0" quotePrefix="1" applyFont="1" applyFill="1" applyBorder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horizontal="center" vertical="center" wrapText="1"/>
    </xf>
    <xf numFmtId="169" fontId="7" fillId="0" borderId="1" xfId="0" quotePrefix="1" applyNumberFormat="1" applyFont="1" applyBorder="1" applyAlignment="1">
      <alignment horizontal="center" vertical="center" wrapText="1"/>
    </xf>
    <xf numFmtId="169" fontId="24" fillId="0" borderId="1" xfId="0" applyNumberFormat="1" applyFont="1" applyBorder="1" applyAlignment="1">
      <alignment horizontal="center" vertical="center"/>
    </xf>
    <xf numFmtId="169" fontId="18" fillId="0" borderId="1" xfId="0" applyNumberFormat="1" applyFont="1" applyBorder="1" applyAlignment="1">
      <alignment horizontal="center" vertical="center"/>
    </xf>
    <xf numFmtId="169" fontId="24" fillId="0" borderId="1" xfId="0" applyNumberFormat="1" applyFont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vertical="center" wrapText="1"/>
    </xf>
    <xf numFmtId="43" fontId="18" fillId="0" borderId="1" xfId="9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1" fillId="0" borderId="0" xfId="1" applyFont="1" applyAlignment="1">
      <alignment horizontal="left" vertical="center"/>
    </xf>
    <xf numFmtId="165" fontId="18" fillId="0" borderId="0" xfId="0" applyNumberFormat="1" applyFont="1" applyAlignment="1">
      <alignment vertical="center"/>
    </xf>
    <xf numFmtId="167" fontId="28" fillId="0" borderId="1" xfId="9" quotePrefix="1" applyNumberFormat="1" applyFont="1" applyBorder="1" applyAlignment="1">
      <alignment horizontal="center" vertical="center" wrapText="1"/>
    </xf>
    <xf numFmtId="165" fontId="5" fillId="0" borderId="1" xfId="0" quotePrefix="1" applyNumberFormat="1" applyFont="1" applyBorder="1" applyAlignment="1">
      <alignment horizontal="center" vertical="center" wrapText="1"/>
    </xf>
    <xf numFmtId="165" fontId="9" fillId="0" borderId="1" xfId="0" quotePrefix="1" applyNumberFormat="1" applyFont="1" applyBorder="1" applyAlignment="1">
      <alignment horizontal="center" vertical="center" wrapText="1"/>
    </xf>
    <xf numFmtId="43" fontId="31" fillId="0" borderId="1" xfId="9" applyFont="1" applyBorder="1" applyAlignment="1">
      <alignment horizontal="center" vertical="center" wrapText="1"/>
    </xf>
    <xf numFmtId="43" fontId="18" fillId="0" borderId="1" xfId="9" quotePrefix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9" fontId="9" fillId="0" borderId="1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3" fontId="18" fillId="0" borderId="2" xfId="9" quotePrefix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37" fillId="0" borderId="0" xfId="1" applyFont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5" fontId="9" fillId="0" borderId="3" xfId="1" applyNumberFormat="1" applyFont="1" applyBorder="1" applyAlignment="1">
      <alignment horizontal="center" vertical="center" wrapText="1"/>
    </xf>
    <xf numFmtId="165" fontId="9" fillId="0" borderId="6" xfId="1" applyNumberFormat="1" applyFont="1" applyBorder="1" applyAlignment="1">
      <alignment horizontal="center" vertical="center" wrapText="1"/>
    </xf>
    <xf numFmtId="165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2" fontId="18" fillId="0" borderId="2" xfId="0" quotePrefix="1" applyNumberFormat="1" applyFont="1" applyBorder="1" applyAlignment="1">
      <alignment horizontal="center" vertical="center" wrapText="1"/>
    </xf>
    <xf numFmtId="2" fontId="18" fillId="0" borderId="8" xfId="0" quotePrefix="1" applyNumberFormat="1" applyFont="1" applyBorder="1" applyAlignment="1">
      <alignment horizontal="center" vertical="center" wrapText="1"/>
    </xf>
    <xf numFmtId="2" fontId="18" fillId="0" borderId="4" xfId="0" quotePrefix="1" applyNumberFormat="1" applyFont="1" applyBorder="1" applyAlignment="1">
      <alignment horizontal="center" vertical="center" wrapText="1"/>
    </xf>
  </cellXfs>
  <cellStyles count="11">
    <cellStyle name="Comma" xfId="9" builtinId="3"/>
    <cellStyle name="Comma 2" xfId="4" xr:uid="{00000000-0005-0000-0000-000001000000}"/>
    <cellStyle name="Excel Built-in Normal" xfId="10" xr:uid="{00000000-0005-0000-0000-000002000000}"/>
    <cellStyle name="Normal" xfId="0" builtinId="0"/>
    <cellStyle name="Normal 2" xfId="3" xr:uid="{00000000-0005-0000-0000-000004000000}"/>
    <cellStyle name="Normal 2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1" xr:uid="{00000000-0005-0000-0000-000008000000}"/>
    <cellStyle name="Normal 4 2" xfId="8" xr:uid="{00000000-0005-0000-0000-000009000000}"/>
    <cellStyle name="Percent 2" xfId="2" xr:uid="{00000000-0005-0000-0000-00000B000000}"/>
  </cellStyles>
  <dxfs count="0"/>
  <tableStyles count="0" defaultTableStyle="TableStyleMedium2" defaultPivotStyle="PivotStyleLight16"/>
  <colors>
    <mruColors>
      <color rgb="FFFF33CC"/>
      <color rgb="FF0000FF"/>
      <color rgb="FF33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4ADE4-7B70-4884-A154-4EE70FE2D35A}">
  <sheetPr>
    <tabColor rgb="FFFFFF00"/>
  </sheetPr>
  <dimension ref="A1:X34"/>
  <sheetViews>
    <sheetView tabSelected="1" view="pageBreakPreview" zoomScale="50" zoomScaleNormal="50" zoomScaleSheetLayoutView="50" workbookViewId="0">
      <pane xSplit="22" ySplit="7" topLeftCell="W8" activePane="bottomRight" state="frozen"/>
      <selection pane="topRight" activeCell="W1" sqref="W1"/>
      <selection pane="bottomLeft" activeCell="A9" sqref="A9"/>
      <selection pane="bottomRight" activeCell="W8" sqref="W8"/>
    </sheetView>
  </sheetViews>
  <sheetFormatPr defaultColWidth="9.140625" defaultRowHeight="21" x14ac:dyDescent="0.25"/>
  <cols>
    <col min="1" max="1" width="6.28515625" style="2" customWidth="1"/>
    <col min="2" max="2" width="14.140625" style="2" customWidth="1"/>
    <col min="3" max="3" width="17.7109375" style="2" customWidth="1"/>
    <col min="4" max="4" width="51.42578125" style="2" customWidth="1"/>
    <col min="5" max="5" width="20.5703125" style="2" customWidth="1"/>
    <col min="6" max="6" width="12.140625" style="2" customWidth="1"/>
    <col min="7" max="7" width="21.42578125" style="2" customWidth="1"/>
    <col min="8" max="8" width="21" style="2" customWidth="1"/>
    <col min="9" max="9" width="20.5703125" style="2" customWidth="1"/>
    <col min="10" max="10" width="12.85546875" style="2" customWidth="1"/>
    <col min="11" max="12" width="11.5703125" style="2" customWidth="1"/>
    <col min="13" max="13" width="14.85546875" style="2" customWidth="1"/>
    <col min="14" max="14" width="13.42578125" style="2" customWidth="1"/>
    <col min="15" max="15" width="11.140625" style="2" customWidth="1"/>
    <col min="16" max="16" width="11.28515625" style="2" customWidth="1"/>
    <col min="17" max="17" width="14.85546875" style="14" customWidth="1"/>
    <col min="18" max="18" width="21" style="2" customWidth="1"/>
    <col min="19" max="19" width="17.5703125" style="2" customWidth="1"/>
    <col min="20" max="20" width="22" style="2" customWidth="1"/>
    <col min="21" max="21" width="13.5703125" style="117" customWidth="1"/>
    <col min="22" max="22" width="13.28515625" style="16" customWidth="1"/>
    <col min="23" max="23" width="2.42578125" style="2" customWidth="1"/>
    <col min="24" max="24" width="8" style="12" customWidth="1"/>
    <col min="25" max="16384" width="9.140625" style="2"/>
  </cols>
  <sheetData>
    <row r="1" spans="1:24" ht="30" customHeight="1" x14ac:dyDescent="0.25">
      <c r="A1" s="142" t="s">
        <v>28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4" ht="30" customHeight="1" x14ac:dyDescent="0.25">
      <c r="A2" s="142" t="s">
        <v>78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4" ht="30" customHeight="1" x14ac:dyDescent="0.25">
      <c r="A3" s="143" t="s">
        <v>274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</row>
    <row r="4" spans="1:24" ht="30" customHeight="1" x14ac:dyDescent="0.25">
      <c r="A4" s="113" t="s">
        <v>69</v>
      </c>
      <c r="T4" s="15" t="s">
        <v>80</v>
      </c>
    </row>
    <row r="5" spans="1:24" ht="76.5" customHeight="1" x14ac:dyDescent="0.25">
      <c r="A5" s="144" t="s">
        <v>12</v>
      </c>
      <c r="B5" s="138" t="s">
        <v>29</v>
      </c>
      <c r="C5" s="138" t="s">
        <v>14</v>
      </c>
      <c r="D5" s="138" t="s">
        <v>57</v>
      </c>
      <c r="E5" s="145" t="s">
        <v>77</v>
      </c>
      <c r="F5" s="138" t="s">
        <v>70</v>
      </c>
      <c r="G5" s="138" t="s">
        <v>15</v>
      </c>
      <c r="H5" s="138" t="s">
        <v>68</v>
      </c>
      <c r="I5" s="138" t="s">
        <v>16</v>
      </c>
      <c r="J5" s="138" t="s">
        <v>193</v>
      </c>
      <c r="K5" s="138" t="s">
        <v>17</v>
      </c>
      <c r="L5" s="138"/>
      <c r="M5" s="138"/>
      <c r="N5" s="138"/>
      <c r="O5" s="145" t="s">
        <v>73</v>
      </c>
      <c r="P5" s="140" t="s">
        <v>75</v>
      </c>
      <c r="Q5" s="25" t="s">
        <v>1</v>
      </c>
      <c r="R5" s="22" t="s">
        <v>76</v>
      </c>
      <c r="S5" s="138" t="s">
        <v>197</v>
      </c>
      <c r="T5" s="138" t="s">
        <v>187</v>
      </c>
      <c r="U5" s="139" t="s">
        <v>198</v>
      </c>
      <c r="V5" s="138" t="s">
        <v>196</v>
      </c>
      <c r="X5" s="2"/>
    </row>
    <row r="6" spans="1:24" ht="69.75" customHeight="1" x14ac:dyDescent="0.25">
      <c r="A6" s="144"/>
      <c r="B6" s="138"/>
      <c r="C6" s="138"/>
      <c r="D6" s="138"/>
      <c r="E6" s="146"/>
      <c r="F6" s="138"/>
      <c r="G6" s="138"/>
      <c r="H6" s="138"/>
      <c r="I6" s="138"/>
      <c r="J6" s="138"/>
      <c r="K6" s="22" t="s">
        <v>30</v>
      </c>
      <c r="L6" s="22" t="s">
        <v>13</v>
      </c>
      <c r="M6" s="22" t="s">
        <v>11</v>
      </c>
      <c r="N6" s="22" t="s">
        <v>194</v>
      </c>
      <c r="O6" s="146"/>
      <c r="P6" s="141"/>
      <c r="Q6" s="22" t="s">
        <v>74</v>
      </c>
      <c r="R6" s="22" t="s">
        <v>195</v>
      </c>
      <c r="S6" s="138"/>
      <c r="T6" s="138"/>
      <c r="U6" s="139"/>
      <c r="V6" s="138"/>
      <c r="X6" s="2"/>
    </row>
    <row r="7" spans="1:24" s="84" customFormat="1" ht="18.75" x14ac:dyDescent="0.25">
      <c r="A7" s="4" t="s">
        <v>200</v>
      </c>
      <c r="B7" s="3" t="s">
        <v>201</v>
      </c>
      <c r="C7" s="3" t="s">
        <v>202</v>
      </c>
      <c r="D7" s="3" t="s">
        <v>203</v>
      </c>
      <c r="E7" s="3" t="s">
        <v>204</v>
      </c>
      <c r="F7" s="3" t="s">
        <v>205</v>
      </c>
      <c r="G7" s="3" t="s">
        <v>206</v>
      </c>
      <c r="H7" s="3" t="s">
        <v>207</v>
      </c>
      <c r="I7" s="3" t="s">
        <v>208</v>
      </c>
      <c r="J7" s="3" t="s">
        <v>209</v>
      </c>
      <c r="K7" s="3" t="s">
        <v>210</v>
      </c>
      <c r="L7" s="3" t="s">
        <v>211</v>
      </c>
      <c r="M7" s="3" t="s">
        <v>212</v>
      </c>
      <c r="N7" s="3" t="s">
        <v>213</v>
      </c>
      <c r="O7" s="3" t="s">
        <v>214</v>
      </c>
      <c r="P7" s="3" t="s">
        <v>215</v>
      </c>
      <c r="Q7" s="3" t="s">
        <v>216</v>
      </c>
      <c r="R7" s="3" t="s">
        <v>217</v>
      </c>
      <c r="S7" s="3" t="s">
        <v>218</v>
      </c>
      <c r="T7" s="3" t="s">
        <v>219</v>
      </c>
      <c r="U7" s="119" t="s">
        <v>220</v>
      </c>
      <c r="V7" s="3" t="s">
        <v>221</v>
      </c>
    </row>
    <row r="8" spans="1:24" s="32" customFormat="1" ht="40.5" customHeight="1" x14ac:dyDescent="0.25">
      <c r="A8" s="29" t="s">
        <v>79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/>
      <c r="Q8" s="30"/>
      <c r="R8" s="28"/>
      <c r="S8" s="28"/>
      <c r="T8" s="28"/>
      <c r="U8" s="120"/>
      <c r="V8" s="31"/>
    </row>
    <row r="9" spans="1:24" s="42" customFormat="1" ht="168" customHeight="1" x14ac:dyDescent="0.25">
      <c r="A9" s="34">
        <v>1</v>
      </c>
      <c r="B9" s="34" t="s">
        <v>35</v>
      </c>
      <c r="C9" s="22" t="s">
        <v>36</v>
      </c>
      <c r="D9" s="35" t="s">
        <v>37</v>
      </c>
      <c r="E9" s="125" t="s">
        <v>249</v>
      </c>
      <c r="F9" s="25" t="s">
        <v>38</v>
      </c>
      <c r="G9" s="25" t="s">
        <v>39</v>
      </c>
      <c r="H9" s="36" t="s">
        <v>40</v>
      </c>
      <c r="I9" s="25" t="s">
        <v>245</v>
      </c>
      <c r="J9" s="25">
        <f>1594.42+143.61</f>
        <v>1738.0300000000002</v>
      </c>
      <c r="K9" s="37">
        <f t="shared" ref="K9:K10" si="0">J9-M9</f>
        <v>420.76000000000022</v>
      </c>
      <c r="L9" s="36" t="s">
        <v>42</v>
      </c>
      <c r="M9" s="38">
        <v>1317.27</v>
      </c>
      <c r="N9" s="26" t="s">
        <v>43</v>
      </c>
      <c r="O9" s="39" t="s">
        <v>71</v>
      </c>
      <c r="P9" s="39" t="s">
        <v>72</v>
      </c>
      <c r="Q9" s="40" t="s">
        <v>43</v>
      </c>
      <c r="R9" s="41">
        <f>ROUND((74592.52)/10^7,3)</f>
        <v>7.0000000000000001E-3</v>
      </c>
      <c r="S9" s="41">
        <f>ROUND((-15106562.92)/10^7,3)</f>
        <v>-1.5109999999999999</v>
      </c>
      <c r="T9" s="41">
        <f>651.632+S9</f>
        <v>650.12099999999998</v>
      </c>
      <c r="U9" s="116">
        <v>1</v>
      </c>
      <c r="V9" s="25"/>
    </row>
    <row r="10" spans="1:24" s="42" customFormat="1" ht="153.75" customHeight="1" x14ac:dyDescent="0.25">
      <c r="A10" s="34">
        <v>2</v>
      </c>
      <c r="B10" s="25" t="s">
        <v>81</v>
      </c>
      <c r="C10" s="25" t="s">
        <v>82</v>
      </c>
      <c r="D10" s="35" t="s">
        <v>83</v>
      </c>
      <c r="E10" s="123" t="s">
        <v>247</v>
      </c>
      <c r="F10" s="25" t="s">
        <v>38</v>
      </c>
      <c r="G10" s="25" t="s">
        <v>84</v>
      </c>
      <c r="H10" s="36" t="s">
        <v>85</v>
      </c>
      <c r="I10" s="25" t="s">
        <v>86</v>
      </c>
      <c r="J10" s="25">
        <v>95.59</v>
      </c>
      <c r="K10" s="46">
        <f t="shared" si="0"/>
        <v>15.75</v>
      </c>
      <c r="L10" s="25" t="s">
        <v>87</v>
      </c>
      <c r="M10" s="58">
        <v>79.84</v>
      </c>
      <c r="N10" s="115" t="s">
        <v>43</v>
      </c>
      <c r="O10" s="50" t="s">
        <v>88</v>
      </c>
      <c r="P10" s="50" t="s">
        <v>89</v>
      </c>
      <c r="Q10" s="59" t="s">
        <v>43</v>
      </c>
      <c r="R10" s="41">
        <f>ROUND((-29421.21)/10^7,3)</f>
        <v>-3.0000000000000001E-3</v>
      </c>
      <c r="S10" s="49">
        <v>0</v>
      </c>
      <c r="T10" s="41">
        <f>45.288+S10</f>
        <v>45.287999999999997</v>
      </c>
      <c r="U10" s="116">
        <v>1</v>
      </c>
      <c r="V10" s="25"/>
    </row>
    <row r="11" spans="1:24" s="42" customFormat="1" ht="296.25" customHeight="1" x14ac:dyDescent="0.25">
      <c r="A11" s="34">
        <v>3</v>
      </c>
      <c r="B11" s="34" t="s">
        <v>90</v>
      </c>
      <c r="C11" s="22" t="s">
        <v>91</v>
      </c>
      <c r="D11" s="35" t="s">
        <v>92</v>
      </c>
      <c r="E11" s="35" t="s">
        <v>252</v>
      </c>
      <c r="F11" s="25" t="s">
        <v>38</v>
      </c>
      <c r="G11" s="25" t="s">
        <v>93</v>
      </c>
      <c r="H11" s="36" t="s">
        <v>94</v>
      </c>
      <c r="I11" s="25" t="s">
        <v>95</v>
      </c>
      <c r="J11" s="25">
        <v>1178.97</v>
      </c>
      <c r="K11" s="46">
        <v>177.32000000000005</v>
      </c>
      <c r="L11" s="25" t="s">
        <v>87</v>
      </c>
      <c r="M11" s="47">
        <v>1001.65</v>
      </c>
      <c r="N11" s="48" t="s">
        <v>43</v>
      </c>
      <c r="O11" s="50" t="s">
        <v>96</v>
      </c>
      <c r="P11" s="50" t="s">
        <v>97</v>
      </c>
      <c r="Q11" s="59" t="s">
        <v>43</v>
      </c>
      <c r="R11" s="41">
        <f>ROUND((513177)/10^7,3)</f>
        <v>5.0999999999999997E-2</v>
      </c>
      <c r="S11" s="41">
        <f>ROUND((-19210870.16)/10^7,3)</f>
        <v>-1.921</v>
      </c>
      <c r="T11" s="41">
        <f>938.745+S11</f>
        <v>936.82399999999996</v>
      </c>
      <c r="U11" s="116">
        <v>1</v>
      </c>
      <c r="V11" s="25"/>
    </row>
    <row r="12" spans="1:24" s="42" customFormat="1" ht="141.75" x14ac:dyDescent="0.25">
      <c r="A12" s="34">
        <v>4</v>
      </c>
      <c r="B12" s="34" t="s">
        <v>98</v>
      </c>
      <c r="C12" s="25" t="s">
        <v>99</v>
      </c>
      <c r="D12" s="35" t="s">
        <v>268</v>
      </c>
      <c r="E12" s="35" t="s">
        <v>248</v>
      </c>
      <c r="F12" s="25" t="s">
        <v>44</v>
      </c>
      <c r="G12" s="25" t="s">
        <v>100</v>
      </c>
      <c r="H12" s="36" t="s">
        <v>101</v>
      </c>
      <c r="I12" s="25" t="s">
        <v>102</v>
      </c>
      <c r="J12" s="38">
        <v>1151.5999999999999</v>
      </c>
      <c r="K12" s="46">
        <f t="shared" ref="K12:K14" si="1">J12-M12</f>
        <v>20.429999999999836</v>
      </c>
      <c r="L12" s="25" t="s">
        <v>42</v>
      </c>
      <c r="M12" s="51">
        <v>1131.17</v>
      </c>
      <c r="N12" s="86"/>
      <c r="O12" s="39" t="s">
        <v>103</v>
      </c>
      <c r="P12" s="39" t="s">
        <v>97</v>
      </c>
      <c r="Q12" s="59" t="s">
        <v>43</v>
      </c>
      <c r="R12" s="41">
        <f>ROUND((5019764.6)/10^7,3)</f>
        <v>0.502</v>
      </c>
      <c r="S12" s="41">
        <f>ROUND((-4790254.6)/10^7,3)</f>
        <v>-0.47899999999999998</v>
      </c>
      <c r="T12" s="41">
        <f>861.68+S12</f>
        <v>861.20099999999991</v>
      </c>
      <c r="U12" s="116">
        <v>1</v>
      </c>
      <c r="V12" s="25"/>
    </row>
    <row r="13" spans="1:24" s="42" customFormat="1" ht="337.5" customHeight="1" x14ac:dyDescent="0.25">
      <c r="A13" s="34">
        <v>5</v>
      </c>
      <c r="B13" s="34" t="s">
        <v>104</v>
      </c>
      <c r="C13" s="22" t="s">
        <v>105</v>
      </c>
      <c r="D13" s="35" t="s">
        <v>106</v>
      </c>
      <c r="E13" s="35" t="s">
        <v>252</v>
      </c>
      <c r="F13" s="25" t="s">
        <v>38</v>
      </c>
      <c r="G13" s="25" t="s">
        <v>107</v>
      </c>
      <c r="H13" s="36" t="s">
        <v>108</v>
      </c>
      <c r="I13" s="25" t="s">
        <v>109</v>
      </c>
      <c r="J13" s="38">
        <f>1669+117.4</f>
        <v>1786.4</v>
      </c>
      <c r="K13" s="46">
        <f t="shared" si="1"/>
        <v>8.1400000000001</v>
      </c>
      <c r="L13" s="25" t="s">
        <v>87</v>
      </c>
      <c r="M13" s="38">
        <v>1778.26</v>
      </c>
      <c r="N13" s="48" t="s">
        <v>43</v>
      </c>
      <c r="O13" s="50" t="s">
        <v>110</v>
      </c>
      <c r="P13" s="39" t="s">
        <v>111</v>
      </c>
      <c r="Q13" s="59" t="s">
        <v>43</v>
      </c>
      <c r="R13" s="41">
        <f>ROUND((104469143.69)/10^7,3)</f>
        <v>10.446999999999999</v>
      </c>
      <c r="S13" s="41">
        <f>ROUND((43919098.46)/10^7,3)</f>
        <v>4.3920000000000003</v>
      </c>
      <c r="T13" s="41">
        <f>1741.515+S13</f>
        <v>1745.9070000000002</v>
      </c>
      <c r="U13" s="116">
        <f>1742.168/T13</f>
        <v>0.99785841972109612</v>
      </c>
      <c r="V13" s="25"/>
    </row>
    <row r="14" spans="1:24" s="42" customFormat="1" ht="104.25" customHeight="1" x14ac:dyDescent="0.25">
      <c r="A14" s="34">
        <v>6</v>
      </c>
      <c r="B14" s="34" t="s">
        <v>112</v>
      </c>
      <c r="C14" s="22" t="s">
        <v>113</v>
      </c>
      <c r="D14" s="35" t="s">
        <v>114</v>
      </c>
      <c r="E14" s="35" t="s">
        <v>252</v>
      </c>
      <c r="F14" s="25" t="s">
        <v>38</v>
      </c>
      <c r="G14" s="25" t="s">
        <v>115</v>
      </c>
      <c r="H14" s="36" t="s">
        <v>116</v>
      </c>
      <c r="I14" s="25" t="s">
        <v>117</v>
      </c>
      <c r="J14" s="25">
        <f>423.31+30.92</f>
        <v>454.23</v>
      </c>
      <c r="K14" s="46">
        <f t="shared" si="1"/>
        <v>49.230000000000018</v>
      </c>
      <c r="L14" s="25" t="s">
        <v>87</v>
      </c>
      <c r="M14" s="51">
        <v>405</v>
      </c>
      <c r="N14" s="48" t="s">
        <v>43</v>
      </c>
      <c r="O14" s="39" t="s">
        <v>45</v>
      </c>
      <c r="P14" s="39" t="s">
        <v>118</v>
      </c>
      <c r="Q14" s="59" t="s">
        <v>43</v>
      </c>
      <c r="R14" s="41">
        <f>ROUND((1708255054.02)/10^7,3)</f>
        <v>170.82599999999999</v>
      </c>
      <c r="S14" s="41">
        <f>ROUND((343951361.49)/10^7,3)</f>
        <v>34.395000000000003</v>
      </c>
      <c r="T14" s="41">
        <f>170.826+S14</f>
        <v>205.221</v>
      </c>
      <c r="U14" s="121">
        <f>204.51/T14</f>
        <v>0.9965354422792988</v>
      </c>
      <c r="V14" s="25"/>
    </row>
    <row r="15" spans="1:24" s="42" customFormat="1" ht="181.5" customHeight="1" x14ac:dyDescent="0.25">
      <c r="A15" s="34">
        <v>7</v>
      </c>
      <c r="B15" s="34" t="s">
        <v>120</v>
      </c>
      <c r="C15" s="22" t="s">
        <v>121</v>
      </c>
      <c r="D15" s="35" t="s">
        <v>122</v>
      </c>
      <c r="E15" s="35" t="s">
        <v>253</v>
      </c>
      <c r="F15" s="25" t="s">
        <v>38</v>
      </c>
      <c r="G15" s="25" t="s">
        <v>123</v>
      </c>
      <c r="H15" s="25" t="s">
        <v>116</v>
      </c>
      <c r="I15" s="25" t="s">
        <v>124</v>
      </c>
      <c r="J15" s="25">
        <f>228.87+20.92</f>
        <v>249.79000000000002</v>
      </c>
      <c r="K15" s="46">
        <f>J15-N15</f>
        <v>91.070000000000022</v>
      </c>
      <c r="L15" s="36" t="s">
        <v>125</v>
      </c>
      <c r="M15" s="52">
        <v>0</v>
      </c>
      <c r="N15" s="53">
        <v>158.72</v>
      </c>
      <c r="O15" s="39" t="s">
        <v>45</v>
      </c>
      <c r="P15" s="39" t="s">
        <v>126</v>
      </c>
      <c r="Q15" s="59" t="s">
        <v>43</v>
      </c>
      <c r="R15" s="41">
        <f>ROUND((934796369.87)/10^7,3)</f>
        <v>93.48</v>
      </c>
      <c r="S15" s="41">
        <f>ROUND((169892349.57)/10^7,3)</f>
        <v>16.989000000000001</v>
      </c>
      <c r="T15" s="41">
        <f>133.319+S15</f>
        <v>150.30799999999999</v>
      </c>
      <c r="U15" s="121">
        <v>1</v>
      </c>
      <c r="V15" s="25"/>
    </row>
    <row r="16" spans="1:24" s="42" customFormat="1" ht="243" x14ac:dyDescent="0.25">
      <c r="A16" s="34">
        <v>8</v>
      </c>
      <c r="B16" s="34" t="s">
        <v>46</v>
      </c>
      <c r="C16" s="22" t="s">
        <v>251</v>
      </c>
      <c r="D16" s="35" t="s">
        <v>131</v>
      </c>
      <c r="E16" s="35" t="s">
        <v>250</v>
      </c>
      <c r="F16" s="25" t="s">
        <v>44</v>
      </c>
      <c r="G16" s="25" t="s">
        <v>48</v>
      </c>
      <c r="H16" s="36" t="s">
        <v>49</v>
      </c>
      <c r="I16" s="25" t="s">
        <v>50</v>
      </c>
      <c r="J16" s="25">
        <f>2144.65+209.7</f>
        <v>2354.35</v>
      </c>
      <c r="K16" s="46">
        <f>J16-(1102.26+1110.65)</f>
        <v>141.44000000000005</v>
      </c>
      <c r="L16" s="25" t="s">
        <v>51</v>
      </c>
      <c r="M16" s="57" t="s">
        <v>52</v>
      </c>
      <c r="N16" s="48" t="s">
        <v>43</v>
      </c>
      <c r="O16" s="39" t="s">
        <v>45</v>
      </c>
      <c r="P16" s="39" t="s">
        <v>132</v>
      </c>
      <c r="Q16" s="59" t="s">
        <v>43</v>
      </c>
      <c r="R16" s="41">
        <f>ROUND((9916774077.09)/10^7,3)</f>
        <v>991.67700000000002</v>
      </c>
      <c r="S16" s="41">
        <f>ROUND((1341380849.14)/10^7,3)</f>
        <v>134.13800000000001</v>
      </c>
      <c r="T16" s="41">
        <f>1435.189+S16</f>
        <v>1569.327</v>
      </c>
      <c r="U16" s="121">
        <f>(443.511+399)/T16</f>
        <v>0.5368613424735571</v>
      </c>
      <c r="V16" s="25"/>
    </row>
    <row r="17" spans="1:24" s="42" customFormat="1" ht="116.25" customHeight="1" x14ac:dyDescent="0.25">
      <c r="A17" s="34">
        <v>9</v>
      </c>
      <c r="B17" s="34" t="s">
        <v>127</v>
      </c>
      <c r="C17" s="36" t="s">
        <v>128</v>
      </c>
      <c r="D17" s="54" t="s">
        <v>128</v>
      </c>
      <c r="E17" s="35" t="s">
        <v>273</v>
      </c>
      <c r="F17" s="25" t="s">
        <v>38</v>
      </c>
      <c r="G17" s="55" t="s">
        <v>43</v>
      </c>
      <c r="H17" s="55" t="s">
        <v>43</v>
      </c>
      <c r="I17" s="55" t="s">
        <v>43</v>
      </c>
      <c r="J17" s="55" t="s">
        <v>43</v>
      </c>
      <c r="K17" s="55" t="s">
        <v>43</v>
      </c>
      <c r="L17" s="55" t="s">
        <v>43</v>
      </c>
      <c r="M17" s="55" t="s">
        <v>43</v>
      </c>
      <c r="N17" s="48" t="s">
        <v>43</v>
      </c>
      <c r="O17" s="56" t="s">
        <v>129</v>
      </c>
      <c r="P17" s="36" t="s">
        <v>130</v>
      </c>
      <c r="Q17" s="59" t="s">
        <v>43</v>
      </c>
      <c r="R17" s="41">
        <f>ROUND((97695.47)/10^7,3)</f>
        <v>0.01</v>
      </c>
      <c r="S17" s="41">
        <f>ROUND((411171.06)/10^7,3)</f>
        <v>4.1000000000000002E-2</v>
      </c>
      <c r="T17" s="41">
        <f>0.853+S17</f>
        <v>0.89400000000000002</v>
      </c>
      <c r="U17" s="121">
        <v>1</v>
      </c>
      <c r="V17" s="25"/>
    </row>
    <row r="18" spans="1:24" s="42" customFormat="1" ht="156.75" customHeight="1" x14ac:dyDescent="0.25">
      <c r="A18" s="34">
        <v>10</v>
      </c>
      <c r="B18" s="34" t="s">
        <v>133</v>
      </c>
      <c r="C18" s="22" t="s">
        <v>134</v>
      </c>
      <c r="D18" s="35" t="s">
        <v>135</v>
      </c>
      <c r="E18" s="123" t="s">
        <v>247</v>
      </c>
      <c r="F18" s="25" t="s">
        <v>38</v>
      </c>
      <c r="G18" s="25" t="s">
        <v>136</v>
      </c>
      <c r="H18" s="25" t="s">
        <v>137</v>
      </c>
      <c r="I18" s="25" t="s">
        <v>138</v>
      </c>
      <c r="J18" s="46">
        <f>175.48+12</f>
        <v>187.48</v>
      </c>
      <c r="K18" s="46">
        <f>J18-M18</f>
        <v>19.179999999999978</v>
      </c>
      <c r="L18" s="36" t="s">
        <v>139</v>
      </c>
      <c r="M18" s="58">
        <v>168.3</v>
      </c>
      <c r="N18" s="48" t="s">
        <v>43</v>
      </c>
      <c r="O18" s="39" t="s">
        <v>140</v>
      </c>
      <c r="P18" s="39" t="s">
        <v>141</v>
      </c>
      <c r="Q18" s="59" t="s">
        <v>43</v>
      </c>
      <c r="R18" s="41">
        <f>ROUND((12732886.76)/10^7,3)</f>
        <v>1.2729999999999999</v>
      </c>
      <c r="S18" s="41">
        <f>ROUND((4120024.87)/10^7,3)</f>
        <v>0.41199999999999998</v>
      </c>
      <c r="T18" s="41">
        <f>126.715+S18</f>
        <v>127.12700000000001</v>
      </c>
      <c r="U18" s="121">
        <v>1</v>
      </c>
      <c r="V18" s="25"/>
    </row>
    <row r="19" spans="1:24" s="66" customFormat="1" ht="28.5" customHeight="1" x14ac:dyDescent="0.25">
      <c r="A19" s="29" t="s">
        <v>32</v>
      </c>
      <c r="B19" s="28"/>
      <c r="C19" s="28"/>
      <c r="D19" s="62"/>
      <c r="E19" s="62"/>
      <c r="F19" s="62"/>
      <c r="G19" s="62"/>
      <c r="H19" s="62"/>
      <c r="I19" s="62"/>
      <c r="J19" s="62"/>
      <c r="K19" s="136"/>
      <c r="L19" s="137"/>
      <c r="M19" s="137"/>
      <c r="N19" s="62"/>
      <c r="O19" s="62"/>
      <c r="P19" s="63"/>
      <c r="Q19" s="64"/>
      <c r="R19" s="65">
        <f>SUM(R9:R18)</f>
        <v>1268.27</v>
      </c>
      <c r="S19" s="65">
        <f>SUM(S9:S18)</f>
        <v>186.45600000000002</v>
      </c>
      <c r="T19" s="65">
        <f>SUM(T9:T18)</f>
        <v>6292.2180000000008</v>
      </c>
      <c r="U19" s="122"/>
      <c r="V19" s="31"/>
    </row>
    <row r="20" spans="1:24" s="32" customFormat="1" ht="36" customHeight="1" x14ac:dyDescent="0.25">
      <c r="A20" s="29" t="s">
        <v>244</v>
      </c>
      <c r="B20" s="28"/>
      <c r="C20" s="28"/>
      <c r="D20" s="28"/>
      <c r="E20" s="28"/>
      <c r="F20" s="28"/>
      <c r="G20" s="28"/>
      <c r="H20" s="28"/>
      <c r="I20" s="28"/>
      <c r="J20" s="28"/>
      <c r="K20" s="136"/>
      <c r="L20" s="137"/>
      <c r="M20" s="137"/>
      <c r="N20" s="28"/>
      <c r="O20" s="28"/>
      <c r="P20" s="29"/>
      <c r="Q20" s="30"/>
      <c r="R20" s="28"/>
      <c r="S20" s="28"/>
      <c r="T20" s="28"/>
      <c r="U20" s="120"/>
      <c r="V20" s="31"/>
    </row>
    <row r="21" spans="1:24" s="32" customFormat="1" ht="37.5" customHeight="1" x14ac:dyDescent="0.25">
      <c r="A21" s="29" t="s">
        <v>33</v>
      </c>
      <c r="B21" s="68"/>
      <c r="C21" s="68"/>
      <c r="D21" s="31"/>
      <c r="E21" s="31"/>
      <c r="F21" s="31"/>
      <c r="G21" s="31"/>
      <c r="H21" s="31"/>
      <c r="I21" s="31"/>
      <c r="J21" s="31"/>
      <c r="K21" s="136"/>
      <c r="L21" s="137"/>
      <c r="M21" s="137"/>
      <c r="N21" s="31"/>
      <c r="O21" s="31"/>
      <c r="P21" s="69"/>
      <c r="Q21" s="70"/>
      <c r="R21" s="112">
        <v>0</v>
      </c>
      <c r="S21" s="112">
        <v>0</v>
      </c>
      <c r="T21" s="112">
        <v>0</v>
      </c>
      <c r="U21" s="122"/>
      <c r="V21" s="31"/>
    </row>
    <row r="22" spans="1:24" s="32" customFormat="1" ht="37.5" customHeight="1" x14ac:dyDescent="0.25">
      <c r="A22" s="29" t="s">
        <v>243</v>
      </c>
      <c r="B22" s="28"/>
      <c r="C22" s="28"/>
      <c r="D22" s="28"/>
      <c r="E22" s="28"/>
      <c r="F22" s="28"/>
      <c r="G22" s="28"/>
      <c r="H22" s="28"/>
      <c r="I22" s="28"/>
      <c r="J22" s="28"/>
      <c r="K22" s="136"/>
      <c r="L22" s="137"/>
      <c r="M22" s="137"/>
      <c r="N22" s="28"/>
      <c r="O22" s="28"/>
      <c r="P22" s="29"/>
      <c r="Q22" s="30"/>
      <c r="R22" s="28"/>
      <c r="S22" s="28"/>
      <c r="T22" s="28"/>
      <c r="U22" s="120"/>
      <c r="V22" s="31"/>
    </row>
    <row r="23" spans="1:24" s="32" customFormat="1" ht="86.25" customHeight="1" x14ac:dyDescent="0.25">
      <c r="A23" s="34">
        <v>1</v>
      </c>
      <c r="B23" s="34" t="s">
        <v>151</v>
      </c>
      <c r="C23" s="22" t="s">
        <v>232</v>
      </c>
      <c r="D23" s="35" t="s">
        <v>256</v>
      </c>
      <c r="E23" s="71" t="s">
        <v>43</v>
      </c>
      <c r="F23" s="71"/>
      <c r="G23" s="71" t="s">
        <v>43</v>
      </c>
      <c r="H23" s="71" t="s">
        <v>43</v>
      </c>
      <c r="I23" s="71" t="s">
        <v>43</v>
      </c>
      <c r="J23" s="71" t="s">
        <v>43</v>
      </c>
      <c r="K23" s="136" t="s">
        <v>43</v>
      </c>
      <c r="L23" s="137"/>
      <c r="M23" s="137"/>
      <c r="N23" s="71" t="s">
        <v>43</v>
      </c>
      <c r="O23" s="72"/>
      <c r="P23" s="72"/>
      <c r="Q23" s="40" t="s">
        <v>43</v>
      </c>
      <c r="R23" s="41">
        <f>ROUND((407899)/10^7,3)</f>
        <v>4.1000000000000002E-2</v>
      </c>
      <c r="S23" s="40">
        <v>0</v>
      </c>
      <c r="T23" s="132">
        <f>R23+S23</f>
        <v>4.1000000000000002E-2</v>
      </c>
      <c r="U23" s="71" t="s">
        <v>43</v>
      </c>
      <c r="V23" s="71" t="s">
        <v>43</v>
      </c>
    </row>
    <row r="24" spans="1:24" s="32" customFormat="1" ht="87.75" customHeight="1" x14ac:dyDescent="0.25">
      <c r="A24" s="34">
        <v>2</v>
      </c>
      <c r="B24" s="34" t="s">
        <v>192</v>
      </c>
      <c r="C24" s="22" t="s">
        <v>232</v>
      </c>
      <c r="D24" s="35" t="s">
        <v>237</v>
      </c>
      <c r="E24" s="71" t="s">
        <v>43</v>
      </c>
      <c r="F24" s="71"/>
      <c r="G24" s="71" t="s">
        <v>43</v>
      </c>
      <c r="H24" s="71" t="s">
        <v>43</v>
      </c>
      <c r="I24" s="71" t="s">
        <v>43</v>
      </c>
      <c r="J24" s="71" t="s">
        <v>43</v>
      </c>
      <c r="K24" s="136" t="s">
        <v>43</v>
      </c>
      <c r="L24" s="137"/>
      <c r="M24" s="137"/>
      <c r="N24" s="71" t="s">
        <v>43</v>
      </c>
      <c r="O24" s="72"/>
      <c r="P24" s="72"/>
      <c r="Q24" s="40" t="s">
        <v>43</v>
      </c>
      <c r="R24" s="71">
        <v>0</v>
      </c>
      <c r="S24" s="41">
        <f>ROUND(2863403/10^7,3)</f>
        <v>0.28599999999999998</v>
      </c>
      <c r="T24" s="41">
        <f>S24</f>
        <v>0.28599999999999998</v>
      </c>
      <c r="U24" s="116">
        <v>1</v>
      </c>
      <c r="V24" s="71" t="s">
        <v>43</v>
      </c>
    </row>
    <row r="25" spans="1:24" ht="33" customHeight="1" x14ac:dyDescent="0.25">
      <c r="A25" s="29" t="s">
        <v>67</v>
      </c>
      <c r="B25" s="28"/>
      <c r="C25" s="28"/>
      <c r="D25" s="31"/>
      <c r="E25" s="31"/>
      <c r="F25" s="31"/>
      <c r="G25" s="31"/>
      <c r="H25" s="31"/>
      <c r="I25" s="31"/>
      <c r="J25" s="31"/>
      <c r="K25" s="136"/>
      <c r="L25" s="137"/>
      <c r="M25" s="137"/>
      <c r="N25" s="31"/>
      <c r="O25" s="31"/>
      <c r="P25" s="69"/>
      <c r="Q25" s="70"/>
      <c r="R25" s="73">
        <f>SUM(R23:R24)</f>
        <v>4.1000000000000002E-2</v>
      </c>
      <c r="S25" s="73">
        <f>SUM(S23:S24)</f>
        <v>0.28599999999999998</v>
      </c>
      <c r="T25" s="73">
        <f>SUM(T23:T24)</f>
        <v>0.32699999999999996</v>
      </c>
      <c r="U25" s="122"/>
      <c r="V25" s="31"/>
    </row>
    <row r="26" spans="1:24" s="74" customFormat="1" ht="33" customHeight="1" x14ac:dyDescent="0.25">
      <c r="A26" s="29" t="s">
        <v>34</v>
      </c>
      <c r="B26" s="28"/>
      <c r="C26" s="28"/>
      <c r="D26" s="31"/>
      <c r="E26" s="31"/>
      <c r="F26" s="31"/>
      <c r="G26" s="31"/>
      <c r="H26" s="31"/>
      <c r="I26" s="31"/>
      <c r="J26" s="31"/>
      <c r="K26" s="136"/>
      <c r="L26" s="137"/>
      <c r="M26" s="137"/>
      <c r="N26" s="31"/>
      <c r="O26" s="31"/>
      <c r="P26" s="69"/>
      <c r="Q26" s="70"/>
      <c r="R26" s="65">
        <f>R19+R21+R25</f>
        <v>1268.3109999999999</v>
      </c>
      <c r="S26" s="65">
        <f>S19+S21+S25</f>
        <v>186.74200000000002</v>
      </c>
      <c r="T26" s="65">
        <f>T19+T21+T25</f>
        <v>6292.545000000001</v>
      </c>
      <c r="U26" s="122"/>
      <c r="V26" s="31"/>
      <c r="X26" s="75"/>
    </row>
    <row r="27" spans="1:24" ht="52.5" customHeight="1" x14ac:dyDescent="0.25">
      <c r="A27" s="2" t="s">
        <v>25</v>
      </c>
    </row>
    <row r="28" spans="1:24" ht="51" customHeight="1" x14ac:dyDescent="0.25">
      <c r="S28" s="113" t="s">
        <v>66</v>
      </c>
    </row>
    <row r="29" spans="1:24" ht="33" customHeight="1" x14ac:dyDescent="0.25">
      <c r="A29" s="2" t="s">
        <v>31</v>
      </c>
    </row>
    <row r="30" spans="1:24" ht="33" customHeight="1" x14ac:dyDescent="0.25"/>
    <row r="31" spans="1:24" s="42" customFormat="1" ht="360.75" customHeight="1" x14ac:dyDescent="0.25">
      <c r="A31" s="34">
        <v>1</v>
      </c>
      <c r="B31" s="34" t="s">
        <v>154</v>
      </c>
      <c r="C31" s="22" t="s">
        <v>199</v>
      </c>
      <c r="D31" s="35" t="s">
        <v>255</v>
      </c>
      <c r="E31" s="35" t="s">
        <v>254</v>
      </c>
      <c r="F31" s="25" t="s">
        <v>156</v>
      </c>
      <c r="G31" s="55" t="s">
        <v>43</v>
      </c>
      <c r="H31" s="36" t="s">
        <v>108</v>
      </c>
      <c r="I31" s="55" t="s">
        <v>43</v>
      </c>
      <c r="J31" s="55" t="s">
        <v>43</v>
      </c>
      <c r="K31" s="126" t="s">
        <v>153</v>
      </c>
      <c r="L31" s="55"/>
      <c r="M31" s="55"/>
      <c r="N31" s="55"/>
      <c r="O31" s="56" t="s">
        <v>110</v>
      </c>
      <c r="P31" s="25" t="s">
        <v>157</v>
      </c>
      <c r="Q31" s="52" t="s">
        <v>158</v>
      </c>
      <c r="R31" s="41">
        <f>ROUND((128188437.67)/10^7,3)</f>
        <v>12.819000000000001</v>
      </c>
      <c r="S31" s="41">
        <f>ROUND((73791690.86)/10^7,3)</f>
        <v>7.3789999999999996</v>
      </c>
      <c r="T31" s="41">
        <f>322.14+R31+S31</f>
        <v>342.33800000000002</v>
      </c>
      <c r="U31" s="121">
        <f>((99.07+164.65+45.254)+20.2)/T31</f>
        <v>0.96154677540909861</v>
      </c>
      <c r="V31" s="25"/>
    </row>
    <row r="32" spans="1:24" s="74" customFormat="1" ht="33" customHeight="1" x14ac:dyDescent="0.25">
      <c r="A32" s="29" t="s">
        <v>34</v>
      </c>
      <c r="B32" s="28"/>
      <c r="C32" s="28"/>
      <c r="D32" s="31"/>
      <c r="E32" s="31"/>
      <c r="F32" s="31"/>
      <c r="G32" s="31"/>
      <c r="H32" s="31"/>
      <c r="I32" s="31"/>
      <c r="J32" s="31"/>
      <c r="K32" s="136"/>
      <c r="L32" s="137"/>
      <c r="M32" s="137"/>
      <c r="N32" s="31"/>
      <c r="O32" s="31"/>
      <c r="P32" s="69"/>
      <c r="Q32" s="70"/>
      <c r="R32" s="65">
        <f>R26+R31</f>
        <v>1281.1299999999999</v>
      </c>
      <c r="S32" s="65">
        <f t="shared" ref="S32:T32" si="2">S26+S31</f>
        <v>194.12100000000001</v>
      </c>
      <c r="T32" s="65">
        <f t="shared" si="2"/>
        <v>6634.8830000000007</v>
      </c>
      <c r="U32" s="122"/>
      <c r="V32" s="31"/>
      <c r="X32" s="75"/>
    </row>
    <row r="34" spans="18:20" x14ac:dyDescent="0.25">
      <c r="R34" s="2">
        <v>1281.1299999999999</v>
      </c>
      <c r="S34" s="2">
        <v>194.12100000000001</v>
      </c>
      <c r="T34" s="2">
        <v>650.41399999999987</v>
      </c>
    </row>
  </sheetData>
  <mergeCells count="29">
    <mergeCell ref="J5:J6"/>
    <mergeCell ref="K5:N5"/>
    <mergeCell ref="O5:O6"/>
    <mergeCell ref="T5:T6"/>
    <mergeCell ref="U5:U6"/>
    <mergeCell ref="V5:V6"/>
    <mergeCell ref="P5:P6"/>
    <mergeCell ref="A1:V1"/>
    <mergeCell ref="A2:V2"/>
    <mergeCell ref="A3:V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K19:M19"/>
    <mergeCell ref="K20:M20"/>
    <mergeCell ref="K21:M21"/>
    <mergeCell ref="K22:M22"/>
    <mergeCell ref="S5:S6"/>
    <mergeCell ref="K24:M24"/>
    <mergeCell ref="K25:M25"/>
    <mergeCell ref="K26:M26"/>
    <mergeCell ref="K32:M32"/>
    <mergeCell ref="K23:M23"/>
  </mergeCells>
  <printOptions horizontalCentered="1" verticalCentered="1"/>
  <pageMargins left="0.24" right="0.14000000000000001" top="0.39370078740157499" bottom="0.23622047244094499" header="0.15748031496063" footer="0.15748031496063"/>
  <pageSetup paperSize="9" scale="38" orientation="landscape" r:id="rId1"/>
  <rowBreaks count="1" manualBreakCount="1">
    <brk id="13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B0C0-793D-4764-A45A-D2342BB57EFF}">
  <sheetPr>
    <tabColor rgb="FF00B0F0"/>
    <pageSetUpPr fitToPage="1"/>
  </sheetPr>
  <dimension ref="A1:X14"/>
  <sheetViews>
    <sheetView view="pageBreakPreview" zoomScale="46" zoomScaleNormal="50" zoomScaleSheetLayoutView="46" workbookViewId="0">
      <pane xSplit="22" ySplit="8" topLeftCell="W9" activePane="bottomRight" state="frozen"/>
      <selection pane="topRight" activeCell="W1" sqref="W1"/>
      <selection pane="bottomLeft" activeCell="A9" sqref="A9"/>
      <selection pane="bottomRight" activeCell="W9" sqref="W9"/>
    </sheetView>
  </sheetViews>
  <sheetFormatPr defaultColWidth="9.140625" defaultRowHeight="21" x14ac:dyDescent="0.25"/>
  <cols>
    <col min="1" max="1" width="6.28515625" style="2" customWidth="1"/>
    <col min="2" max="2" width="13.7109375" style="2" customWidth="1"/>
    <col min="3" max="3" width="17.7109375" style="2" customWidth="1"/>
    <col min="4" max="4" width="53.28515625" style="2" customWidth="1"/>
    <col min="5" max="5" width="18.85546875" style="2" customWidth="1"/>
    <col min="6" max="6" width="12.7109375" style="2" customWidth="1"/>
    <col min="7" max="7" width="16.85546875" style="2" customWidth="1"/>
    <col min="8" max="8" width="18.85546875" style="2" customWidth="1"/>
    <col min="9" max="9" width="18.7109375" style="2" customWidth="1"/>
    <col min="10" max="10" width="12.85546875" style="2" customWidth="1"/>
    <col min="11" max="12" width="11.5703125" style="2" customWidth="1"/>
    <col min="13" max="13" width="13.5703125" style="2" customWidth="1"/>
    <col min="14" max="14" width="12.42578125" style="2" customWidth="1"/>
    <col min="15" max="15" width="11.140625" style="2" customWidth="1"/>
    <col min="16" max="16" width="11.28515625" style="2" customWidth="1"/>
    <col min="17" max="17" width="17.7109375" style="14" customWidth="1"/>
    <col min="18" max="18" width="18.140625" style="2" customWidth="1"/>
    <col min="19" max="19" width="17.5703125" style="2" customWidth="1"/>
    <col min="20" max="20" width="18.5703125" style="2" customWidth="1"/>
    <col min="21" max="21" width="13.5703125" style="117" customWidth="1"/>
    <col min="22" max="22" width="13.28515625" style="16" customWidth="1"/>
    <col min="23" max="23" width="2.42578125" style="2" customWidth="1"/>
    <col min="24" max="24" width="12.28515625" style="13" bestFit="1" customWidth="1"/>
    <col min="25" max="16384" width="9.140625" style="2"/>
  </cols>
  <sheetData>
    <row r="1" spans="1:24" ht="33" customHeight="1" x14ac:dyDescent="0.25">
      <c r="A1" s="142" t="s">
        <v>28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4" ht="33" customHeight="1" x14ac:dyDescent="0.25">
      <c r="A2" s="142" t="s">
        <v>78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4" ht="33" customHeight="1" x14ac:dyDescent="0.25">
      <c r="A3" s="143" t="s">
        <v>274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</row>
    <row r="4" spans="1:24" ht="33" customHeight="1" x14ac:dyDescent="0.25">
      <c r="A4" s="114" t="s">
        <v>257</v>
      </c>
      <c r="T4" s="15" t="s">
        <v>80</v>
      </c>
    </row>
    <row r="5" spans="1:24" ht="3" customHeight="1" x14ac:dyDescent="0.25">
      <c r="A5" s="18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  <c r="Q5" s="19"/>
      <c r="S5" s="20"/>
      <c r="T5" s="21"/>
      <c r="U5" s="118"/>
      <c r="V5" s="20"/>
    </row>
    <row r="6" spans="1:24" ht="76.5" customHeight="1" x14ac:dyDescent="0.25">
      <c r="A6" s="144" t="s">
        <v>12</v>
      </c>
      <c r="B6" s="138" t="s">
        <v>29</v>
      </c>
      <c r="C6" s="138" t="s">
        <v>14</v>
      </c>
      <c r="D6" s="138" t="s">
        <v>57</v>
      </c>
      <c r="E6" s="145" t="s">
        <v>77</v>
      </c>
      <c r="F6" s="138" t="s">
        <v>70</v>
      </c>
      <c r="G6" s="138" t="s">
        <v>15</v>
      </c>
      <c r="H6" s="138" t="s">
        <v>68</v>
      </c>
      <c r="I6" s="138" t="s">
        <v>16</v>
      </c>
      <c r="J6" s="138" t="s">
        <v>193</v>
      </c>
      <c r="K6" s="138" t="s">
        <v>17</v>
      </c>
      <c r="L6" s="138"/>
      <c r="M6" s="138"/>
      <c r="N6" s="138"/>
      <c r="O6" s="145" t="s">
        <v>73</v>
      </c>
      <c r="P6" s="140" t="s">
        <v>75</v>
      </c>
      <c r="Q6" s="25" t="s">
        <v>1</v>
      </c>
      <c r="R6" s="22" t="s">
        <v>76</v>
      </c>
      <c r="S6" s="138" t="s">
        <v>197</v>
      </c>
      <c r="T6" s="138" t="s">
        <v>187</v>
      </c>
      <c r="U6" s="139" t="s">
        <v>198</v>
      </c>
      <c r="V6" s="138" t="s">
        <v>196</v>
      </c>
    </row>
    <row r="7" spans="1:24" ht="69.75" customHeight="1" x14ac:dyDescent="0.25">
      <c r="A7" s="144"/>
      <c r="B7" s="138"/>
      <c r="C7" s="138"/>
      <c r="D7" s="138"/>
      <c r="E7" s="146"/>
      <c r="F7" s="138"/>
      <c r="G7" s="138"/>
      <c r="H7" s="138"/>
      <c r="I7" s="138"/>
      <c r="J7" s="138"/>
      <c r="K7" s="22" t="s">
        <v>30</v>
      </c>
      <c r="L7" s="22" t="s">
        <v>13</v>
      </c>
      <c r="M7" s="22" t="s">
        <v>11</v>
      </c>
      <c r="N7" s="22" t="s">
        <v>194</v>
      </c>
      <c r="O7" s="146"/>
      <c r="P7" s="141"/>
      <c r="Q7" s="22" t="s">
        <v>74</v>
      </c>
      <c r="R7" s="22" t="s">
        <v>195</v>
      </c>
      <c r="S7" s="138"/>
      <c r="T7" s="138"/>
      <c r="U7" s="139"/>
      <c r="V7" s="138"/>
    </row>
    <row r="8" spans="1:24" s="84" customFormat="1" ht="23.25" customHeight="1" x14ac:dyDescent="0.25">
      <c r="A8" s="4" t="s">
        <v>200</v>
      </c>
      <c r="B8" s="3" t="s">
        <v>201</v>
      </c>
      <c r="C8" s="3" t="s">
        <v>202</v>
      </c>
      <c r="D8" s="3" t="s">
        <v>203</v>
      </c>
      <c r="E8" s="3" t="s">
        <v>204</v>
      </c>
      <c r="F8" s="3" t="s">
        <v>205</v>
      </c>
      <c r="G8" s="3" t="s">
        <v>206</v>
      </c>
      <c r="H8" s="3" t="s">
        <v>207</v>
      </c>
      <c r="I8" s="3" t="s">
        <v>208</v>
      </c>
      <c r="J8" s="3" t="s">
        <v>209</v>
      </c>
      <c r="K8" s="3" t="s">
        <v>210</v>
      </c>
      <c r="L8" s="3" t="s">
        <v>211</v>
      </c>
      <c r="M8" s="3" t="s">
        <v>212</v>
      </c>
      <c r="N8" s="3" t="s">
        <v>213</v>
      </c>
      <c r="O8" s="3" t="s">
        <v>214</v>
      </c>
      <c r="P8" s="3" t="s">
        <v>215</v>
      </c>
      <c r="Q8" s="3" t="s">
        <v>216</v>
      </c>
      <c r="R8" s="3" t="s">
        <v>217</v>
      </c>
      <c r="S8" s="3" t="s">
        <v>218</v>
      </c>
      <c r="T8" s="3" t="s">
        <v>219</v>
      </c>
      <c r="U8" s="119" t="s">
        <v>220</v>
      </c>
      <c r="V8" s="3" t="s">
        <v>221</v>
      </c>
      <c r="X8" s="85"/>
    </row>
    <row r="9" spans="1:24" s="32" customFormat="1" ht="40.5" customHeight="1" x14ac:dyDescent="0.25">
      <c r="A9" s="29" t="s">
        <v>79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30"/>
      <c r="R9" s="28"/>
      <c r="S9" s="28"/>
      <c r="T9" s="28"/>
      <c r="U9" s="120"/>
      <c r="V9" s="31"/>
      <c r="X9" s="33"/>
    </row>
    <row r="10" spans="1:24" s="42" customFormat="1" ht="373.5" customHeight="1" x14ac:dyDescent="0.25">
      <c r="A10" s="34">
        <v>1</v>
      </c>
      <c r="B10" s="34" t="s">
        <v>154</v>
      </c>
      <c r="C10" s="22" t="s">
        <v>199</v>
      </c>
      <c r="D10" s="35" t="s">
        <v>258</v>
      </c>
      <c r="E10" s="35" t="s">
        <v>254</v>
      </c>
      <c r="F10" s="25" t="s">
        <v>156</v>
      </c>
      <c r="G10" s="55" t="s">
        <v>43</v>
      </c>
      <c r="H10" s="36" t="s">
        <v>108</v>
      </c>
      <c r="I10" s="55" t="s">
        <v>43</v>
      </c>
      <c r="J10" s="55" t="s">
        <v>43</v>
      </c>
      <c r="K10" s="60" t="s">
        <v>153</v>
      </c>
      <c r="L10" s="61"/>
      <c r="M10" s="61"/>
      <c r="N10" s="61"/>
      <c r="O10" s="56" t="s">
        <v>110</v>
      </c>
      <c r="P10" s="25" t="s">
        <v>157</v>
      </c>
      <c r="Q10" s="52" t="s">
        <v>158</v>
      </c>
      <c r="R10" s="41">
        <f>ROUND((128188437.67)/10^7,3)</f>
        <v>12.819000000000001</v>
      </c>
      <c r="S10" s="41">
        <f>ROUND((73791690.86)/10^7,3)</f>
        <v>7.3789999999999996</v>
      </c>
      <c r="T10" s="41">
        <f>322.14+S10</f>
        <v>329.51900000000001</v>
      </c>
      <c r="U10" s="121">
        <v>1</v>
      </c>
      <c r="V10" s="25"/>
      <c r="X10" s="43"/>
    </row>
    <row r="11" spans="1:24" s="66" customFormat="1" ht="36" customHeight="1" x14ac:dyDescent="0.25">
      <c r="A11" s="29" t="s">
        <v>32</v>
      </c>
      <c r="B11" s="28"/>
      <c r="C11" s="28"/>
      <c r="D11" s="62"/>
      <c r="E11" s="62"/>
      <c r="F11" s="62"/>
      <c r="G11" s="62"/>
      <c r="H11" s="62"/>
      <c r="I11" s="62"/>
      <c r="J11" s="127"/>
      <c r="K11" s="147"/>
      <c r="L11" s="148"/>
      <c r="M11" s="148"/>
      <c r="N11" s="128"/>
      <c r="O11" s="128"/>
      <c r="P11" s="63"/>
      <c r="Q11" s="64"/>
      <c r="R11" s="65">
        <f>SUM(R10:R10)</f>
        <v>12.819000000000001</v>
      </c>
      <c r="S11" s="65">
        <f>SUM(S10:S10)</f>
        <v>7.3789999999999996</v>
      </c>
      <c r="T11" s="65">
        <f>SUM(T10:T10)</f>
        <v>329.51900000000001</v>
      </c>
      <c r="U11" s="122"/>
      <c r="V11" s="31"/>
      <c r="X11" s="67"/>
    </row>
    <row r="12" spans="1:24" ht="63" customHeight="1" x14ac:dyDescent="0.25"/>
    <row r="13" spans="1:24" ht="32.25" customHeight="1" x14ac:dyDescent="0.25">
      <c r="S13" s="113" t="s">
        <v>66</v>
      </c>
    </row>
    <row r="14" spans="1:24" ht="33" customHeight="1" x14ac:dyDescent="0.25">
      <c r="A14" s="2" t="s">
        <v>31</v>
      </c>
    </row>
  </sheetData>
  <mergeCells count="21">
    <mergeCell ref="K11:M11"/>
    <mergeCell ref="S6:S7"/>
    <mergeCell ref="T6:T7"/>
    <mergeCell ref="U6:U7"/>
    <mergeCell ref="V6:V7"/>
    <mergeCell ref="P6:P7"/>
    <mergeCell ref="A1:V1"/>
    <mergeCell ref="A2:V2"/>
    <mergeCell ref="A3:V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N6"/>
    <mergeCell ref="O6:O7"/>
  </mergeCells>
  <printOptions horizontalCentered="1"/>
  <pageMargins left="0.25" right="0.25" top="1" bottom="1" header="0.15" footer="0.15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D3805-3F6A-499F-AFC2-8F3A7403C7A1}">
  <sheetPr>
    <tabColor rgb="FFFFFF00"/>
  </sheetPr>
  <dimension ref="A1:AD30"/>
  <sheetViews>
    <sheetView view="pageBreakPreview" zoomScale="40" zoomScaleNormal="48" zoomScaleSheetLayoutView="40" workbookViewId="0">
      <pane xSplit="30" ySplit="8" topLeftCell="AE9" activePane="bottomRight" state="frozen"/>
      <selection pane="topRight" activeCell="AE1" sqref="AE1"/>
      <selection pane="bottomLeft" activeCell="A9" sqref="A9"/>
      <selection pane="bottomRight" activeCell="AE9" sqref="AE9"/>
    </sheetView>
  </sheetViews>
  <sheetFormatPr defaultColWidth="9.140625" defaultRowHeight="20.25" x14ac:dyDescent="0.25"/>
  <cols>
    <col min="1" max="1" width="6.28515625" style="42" customWidth="1"/>
    <col min="2" max="2" width="12" style="42" customWidth="1"/>
    <col min="3" max="3" width="13.140625" style="42" customWidth="1"/>
    <col min="4" max="4" width="17.7109375" style="42" customWidth="1"/>
    <col min="5" max="5" width="44.42578125" style="42" customWidth="1"/>
    <col min="6" max="6" width="12.7109375" style="42" customWidth="1"/>
    <col min="7" max="7" width="18.42578125" style="42" customWidth="1"/>
    <col min="8" max="8" width="17.5703125" style="42" customWidth="1"/>
    <col min="9" max="9" width="21" style="42" customWidth="1"/>
    <col min="10" max="10" width="9" style="42" customWidth="1"/>
    <col min="11" max="11" width="10.7109375" style="42" customWidth="1"/>
    <col min="12" max="12" width="10" style="42" customWidth="1"/>
    <col min="13" max="13" width="10.140625" style="42" customWidth="1"/>
    <col min="14" max="14" width="11.85546875" style="42" customWidth="1"/>
    <col min="15" max="15" width="13.28515625" style="111" customWidth="1"/>
    <col min="16" max="16" width="12" style="5" customWidth="1"/>
    <col min="17" max="17" width="12" style="42" customWidth="1"/>
    <col min="18" max="18" width="13.85546875" style="42" customWidth="1"/>
    <col min="19" max="19" width="11.7109375" style="42" customWidth="1"/>
    <col min="20" max="20" width="19.5703125" style="131" customWidth="1"/>
    <col min="21" max="21" width="17" style="6" customWidth="1"/>
    <col min="22" max="22" width="16.7109375" style="6" customWidth="1"/>
    <col min="23" max="23" width="19.42578125" style="42" customWidth="1"/>
    <col min="24" max="24" width="10.28515625" style="5" customWidth="1"/>
    <col min="25" max="25" width="10" style="5" customWidth="1"/>
    <col min="26" max="26" width="11.85546875" style="5" customWidth="1"/>
    <col min="27" max="27" width="10.28515625" style="5" customWidth="1"/>
    <col min="28" max="28" width="20.140625" style="5" customWidth="1"/>
    <col min="29" max="29" width="20" style="5" customWidth="1"/>
    <col min="30" max="30" width="15.28515625" style="5" customWidth="1"/>
    <col min="31" max="16384" width="9.140625" style="42"/>
  </cols>
  <sheetData>
    <row r="1" spans="1:30" s="5" customFormat="1" ht="27" customHeight="1" x14ac:dyDescent="0.25">
      <c r="G1" s="155" t="s">
        <v>28</v>
      </c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6"/>
      <c r="V1" s="6"/>
    </row>
    <row r="2" spans="1:30" s="5" customFormat="1" ht="27" customHeight="1" x14ac:dyDescent="0.25">
      <c r="G2" s="155" t="s">
        <v>78</v>
      </c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6"/>
      <c r="V2" s="6"/>
    </row>
    <row r="3" spans="1:30" s="5" customFormat="1" ht="27" customHeight="1" x14ac:dyDescent="0.25">
      <c r="A3" s="7"/>
      <c r="B3" s="7"/>
      <c r="C3" s="7"/>
      <c r="D3" s="7"/>
      <c r="E3" s="7"/>
      <c r="F3" s="1"/>
      <c r="G3" s="156" t="s">
        <v>188</v>
      </c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8"/>
      <c r="U3" s="1"/>
      <c r="V3" s="8"/>
      <c r="W3" s="1"/>
      <c r="X3" s="7"/>
      <c r="Y3" s="157"/>
      <c r="Z3" s="157"/>
      <c r="AA3" s="9"/>
      <c r="AB3" s="165" t="s">
        <v>222</v>
      </c>
      <c r="AC3" s="165"/>
    </row>
    <row r="4" spans="1:30" s="5" customFormat="1" ht="27" customHeight="1" x14ac:dyDescent="0.25">
      <c r="A4" s="114" t="s">
        <v>69</v>
      </c>
      <c r="B4" s="7"/>
      <c r="C4" s="7"/>
      <c r="D4" s="7"/>
      <c r="E4" s="7"/>
      <c r="F4" s="1"/>
      <c r="G4" s="1"/>
      <c r="H4" s="1"/>
      <c r="I4" s="1"/>
      <c r="J4" s="162" t="s">
        <v>21</v>
      </c>
      <c r="K4" s="162"/>
      <c r="L4" s="162"/>
      <c r="M4" s="162"/>
      <c r="N4" s="162"/>
      <c r="O4" s="10"/>
      <c r="P4" s="152" t="s">
        <v>20</v>
      </c>
      <c r="Q4" s="152"/>
      <c r="R4" s="152"/>
      <c r="S4" s="152"/>
      <c r="T4" s="8"/>
      <c r="U4" s="1"/>
      <c r="V4" s="8"/>
      <c r="W4" s="1"/>
      <c r="X4" s="152" t="s">
        <v>26</v>
      </c>
      <c r="Y4" s="152"/>
      <c r="Z4" s="152"/>
      <c r="AA4" s="152"/>
    </row>
    <row r="5" spans="1:30" s="5" customFormat="1" ht="81" customHeight="1" x14ac:dyDescent="0.25">
      <c r="A5" s="158" t="s">
        <v>12</v>
      </c>
      <c r="B5" s="149" t="s">
        <v>0</v>
      </c>
      <c r="C5" s="158" t="s">
        <v>18</v>
      </c>
      <c r="D5" s="158" t="s">
        <v>14</v>
      </c>
      <c r="E5" s="149" t="s">
        <v>231</v>
      </c>
      <c r="F5" s="152" t="s">
        <v>10</v>
      </c>
      <c r="G5" s="152" t="s">
        <v>65</v>
      </c>
      <c r="H5" s="162" t="s">
        <v>159</v>
      </c>
      <c r="I5" s="152" t="s">
        <v>22</v>
      </c>
      <c r="J5" s="152" t="s">
        <v>2</v>
      </c>
      <c r="K5" s="152"/>
      <c r="L5" s="152" t="s">
        <v>3</v>
      </c>
      <c r="M5" s="152"/>
      <c r="N5" s="152" t="s">
        <v>6</v>
      </c>
      <c r="O5" s="166" t="s">
        <v>4</v>
      </c>
      <c r="P5" s="152" t="s">
        <v>19</v>
      </c>
      <c r="Q5" s="152" t="s">
        <v>5</v>
      </c>
      <c r="R5" s="152" t="s">
        <v>11</v>
      </c>
      <c r="S5" s="152" t="s">
        <v>9</v>
      </c>
      <c r="T5" s="153" t="s">
        <v>242</v>
      </c>
      <c r="U5" s="159" t="s">
        <v>235</v>
      </c>
      <c r="V5" s="153" t="s">
        <v>236</v>
      </c>
      <c r="W5" s="154" t="s">
        <v>234</v>
      </c>
      <c r="X5" s="152" t="s">
        <v>160</v>
      </c>
      <c r="Y5" s="152" t="s">
        <v>238</v>
      </c>
      <c r="Z5" s="152" t="s">
        <v>161</v>
      </c>
      <c r="AA5" s="152" t="s">
        <v>162</v>
      </c>
      <c r="AB5" s="152" t="s">
        <v>23</v>
      </c>
      <c r="AC5" s="152" t="s">
        <v>24</v>
      </c>
      <c r="AD5" s="144" t="s">
        <v>27</v>
      </c>
    </row>
    <row r="6" spans="1:30" s="5" customFormat="1" ht="45" customHeight="1" x14ac:dyDescent="0.25">
      <c r="A6" s="158"/>
      <c r="B6" s="150"/>
      <c r="C6" s="158"/>
      <c r="D6" s="158"/>
      <c r="E6" s="150"/>
      <c r="F6" s="152"/>
      <c r="G6" s="152"/>
      <c r="H6" s="163"/>
      <c r="I6" s="152"/>
      <c r="J6" s="152" t="s">
        <v>7</v>
      </c>
      <c r="K6" s="152" t="s">
        <v>8</v>
      </c>
      <c r="L6" s="152" t="s">
        <v>7</v>
      </c>
      <c r="M6" s="152" t="s">
        <v>8</v>
      </c>
      <c r="N6" s="152"/>
      <c r="O6" s="166"/>
      <c r="P6" s="152"/>
      <c r="Q6" s="152"/>
      <c r="R6" s="152"/>
      <c r="S6" s="152"/>
      <c r="T6" s="153"/>
      <c r="U6" s="160"/>
      <c r="V6" s="153"/>
      <c r="W6" s="154"/>
      <c r="X6" s="152"/>
      <c r="Y6" s="152"/>
      <c r="Z6" s="152"/>
      <c r="AA6" s="152"/>
      <c r="AB6" s="152"/>
      <c r="AC6" s="152"/>
      <c r="AD6" s="144"/>
    </row>
    <row r="7" spans="1:30" s="5" customFormat="1" ht="43.5" customHeight="1" x14ac:dyDescent="0.25">
      <c r="A7" s="158"/>
      <c r="B7" s="151"/>
      <c r="C7" s="158"/>
      <c r="D7" s="158"/>
      <c r="E7" s="151"/>
      <c r="F7" s="152"/>
      <c r="G7" s="152"/>
      <c r="H7" s="164"/>
      <c r="I7" s="152"/>
      <c r="J7" s="152"/>
      <c r="K7" s="152"/>
      <c r="L7" s="152"/>
      <c r="M7" s="152"/>
      <c r="N7" s="152"/>
      <c r="O7" s="166"/>
      <c r="P7" s="152"/>
      <c r="Q7" s="152"/>
      <c r="R7" s="152"/>
      <c r="S7" s="152"/>
      <c r="T7" s="153"/>
      <c r="U7" s="161"/>
      <c r="V7" s="153"/>
      <c r="W7" s="154"/>
      <c r="X7" s="152"/>
      <c r="Y7" s="152"/>
      <c r="Z7" s="152"/>
      <c r="AA7" s="152"/>
      <c r="AB7" s="152"/>
      <c r="AC7" s="152"/>
      <c r="AD7" s="144"/>
    </row>
    <row r="8" spans="1:30" s="108" customFormat="1" ht="24" customHeight="1" x14ac:dyDescent="0.25">
      <c r="A8" s="107" t="s">
        <v>200</v>
      </c>
      <c r="B8" s="107" t="s">
        <v>201</v>
      </c>
      <c r="C8" s="107" t="s">
        <v>202</v>
      </c>
      <c r="D8" s="107" t="s">
        <v>203</v>
      </c>
      <c r="E8" s="107" t="s">
        <v>204</v>
      </c>
      <c r="F8" s="107" t="s">
        <v>205</v>
      </c>
      <c r="G8" s="107" t="s">
        <v>206</v>
      </c>
      <c r="H8" s="107" t="s">
        <v>207</v>
      </c>
      <c r="I8" s="107" t="s">
        <v>208</v>
      </c>
      <c r="J8" s="107" t="s">
        <v>209</v>
      </c>
      <c r="K8" s="107" t="s">
        <v>210</v>
      </c>
      <c r="L8" s="107" t="s">
        <v>211</v>
      </c>
      <c r="M8" s="107" t="s">
        <v>212</v>
      </c>
      <c r="N8" s="107" t="s">
        <v>213</v>
      </c>
      <c r="O8" s="107" t="s">
        <v>214</v>
      </c>
      <c r="P8" s="107" t="s">
        <v>215</v>
      </c>
      <c r="Q8" s="107" t="s">
        <v>216</v>
      </c>
      <c r="R8" s="107" t="s">
        <v>217</v>
      </c>
      <c r="S8" s="107" t="s">
        <v>218</v>
      </c>
      <c r="T8" s="133" t="s">
        <v>219</v>
      </c>
      <c r="U8" s="107" t="s">
        <v>220</v>
      </c>
      <c r="V8" s="107" t="s">
        <v>221</v>
      </c>
      <c r="W8" s="107" t="s">
        <v>223</v>
      </c>
      <c r="X8" s="107" t="s">
        <v>224</v>
      </c>
      <c r="Y8" s="107" t="s">
        <v>225</v>
      </c>
      <c r="Z8" s="107" t="s">
        <v>226</v>
      </c>
      <c r="AA8" s="107" t="s">
        <v>227</v>
      </c>
      <c r="AB8" s="107" t="s">
        <v>228</v>
      </c>
      <c r="AC8" s="107" t="s">
        <v>229</v>
      </c>
      <c r="AD8" s="107" t="s">
        <v>230</v>
      </c>
    </row>
    <row r="9" spans="1:30" s="5" customFormat="1" ht="38.25" customHeight="1" x14ac:dyDescent="0.25">
      <c r="A9" s="88" t="s">
        <v>79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134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200.25" customHeight="1" x14ac:dyDescent="0.25">
      <c r="A10" s="11">
        <v>1</v>
      </c>
      <c r="B10" s="11" t="s">
        <v>58</v>
      </c>
      <c r="C10" s="34" t="s">
        <v>35</v>
      </c>
      <c r="D10" s="22" t="s">
        <v>36</v>
      </c>
      <c r="E10" s="77" t="s">
        <v>37</v>
      </c>
      <c r="F10" s="25" t="s">
        <v>38</v>
      </c>
      <c r="G10" s="25" t="s">
        <v>59</v>
      </c>
      <c r="H10" s="36" t="s">
        <v>40</v>
      </c>
      <c r="I10" s="25" t="s">
        <v>41</v>
      </c>
      <c r="J10" s="39" t="s">
        <v>60</v>
      </c>
      <c r="K10" s="39" t="s">
        <v>61</v>
      </c>
      <c r="L10" s="39" t="s">
        <v>62</v>
      </c>
      <c r="M10" s="78" t="s">
        <v>63</v>
      </c>
      <c r="N10" s="79"/>
      <c r="O10" s="38">
        <f>1594.42+143.61</f>
        <v>1738.0300000000002</v>
      </c>
      <c r="P10" s="38">
        <f>O10-R10</f>
        <v>420.76000000000022</v>
      </c>
      <c r="Q10" s="36" t="s">
        <v>42</v>
      </c>
      <c r="R10" s="53">
        <v>1317.27</v>
      </c>
      <c r="S10" s="86"/>
      <c r="T10" s="82">
        <f>649.74+0.305+1.58</f>
        <v>651.625</v>
      </c>
      <c r="U10" s="80">
        <f>'CapEx-24-25'!S9</f>
        <v>-1.5109999999999999</v>
      </c>
      <c r="V10" s="80">
        <f>ROUND(-15031970.4/10^7,3)</f>
        <v>-1.5029999999999999</v>
      </c>
      <c r="W10" s="76" t="s">
        <v>64</v>
      </c>
      <c r="X10" s="79" t="s">
        <v>43</v>
      </c>
      <c r="Y10" s="79" t="s">
        <v>43</v>
      </c>
      <c r="Z10" s="79" t="s">
        <v>43</v>
      </c>
      <c r="AA10" s="79" t="s">
        <v>43</v>
      </c>
      <c r="AB10" s="11">
        <v>2019000039</v>
      </c>
      <c r="AC10" s="79" t="s">
        <v>239</v>
      </c>
      <c r="AD10" s="34"/>
    </row>
    <row r="11" spans="1:30" ht="357" customHeight="1" x14ac:dyDescent="0.25">
      <c r="A11" s="11">
        <v>2</v>
      </c>
      <c r="B11" s="11" t="s">
        <v>58</v>
      </c>
      <c r="C11" s="34" t="s">
        <v>90</v>
      </c>
      <c r="D11" s="22" t="s">
        <v>91</v>
      </c>
      <c r="E11" s="77" t="s">
        <v>92</v>
      </c>
      <c r="F11" s="25" t="s">
        <v>38</v>
      </c>
      <c r="G11" s="25" t="s">
        <v>163</v>
      </c>
      <c r="H11" s="36" t="s">
        <v>94</v>
      </c>
      <c r="I11" s="25" t="s">
        <v>164</v>
      </c>
      <c r="J11" s="25" t="s">
        <v>165</v>
      </c>
      <c r="K11" s="25" t="s">
        <v>166</v>
      </c>
      <c r="L11" s="39" t="s">
        <v>167</v>
      </c>
      <c r="M11" s="39" t="s">
        <v>168</v>
      </c>
      <c r="N11" s="79"/>
      <c r="O11" s="38">
        <f>1279.05-100.08</f>
        <v>1178.97</v>
      </c>
      <c r="P11" s="38">
        <f>O11-R11</f>
        <v>177.32000000000005</v>
      </c>
      <c r="Q11" s="25" t="s">
        <v>87</v>
      </c>
      <c r="R11" s="37">
        <v>1001.65</v>
      </c>
      <c r="S11" s="86"/>
      <c r="T11" s="82">
        <v>938.745</v>
      </c>
      <c r="U11" s="80">
        <f>'CapEx-24-25'!S11</f>
        <v>-1.921</v>
      </c>
      <c r="V11" s="80">
        <f>ROUND(-18697693.16/10^7,3)</f>
        <v>-1.87</v>
      </c>
      <c r="W11" s="76" t="s">
        <v>64</v>
      </c>
      <c r="X11" s="79" t="s">
        <v>43</v>
      </c>
      <c r="Y11" s="79" t="s">
        <v>43</v>
      </c>
      <c r="Z11" s="79" t="s">
        <v>43</v>
      </c>
      <c r="AA11" s="79" t="s">
        <v>43</v>
      </c>
      <c r="AB11" s="11" t="s">
        <v>240</v>
      </c>
      <c r="AC11" s="79" t="s">
        <v>241</v>
      </c>
      <c r="AD11" s="34"/>
    </row>
    <row r="12" spans="1:30" ht="409.5" customHeight="1" x14ac:dyDescent="0.25">
      <c r="A12" s="11">
        <v>3</v>
      </c>
      <c r="B12" s="11" t="s">
        <v>58</v>
      </c>
      <c r="C12" s="34" t="s">
        <v>104</v>
      </c>
      <c r="D12" s="22" t="s">
        <v>105</v>
      </c>
      <c r="E12" s="89" t="s">
        <v>169</v>
      </c>
      <c r="F12" s="25" t="s">
        <v>38</v>
      </c>
      <c r="G12" s="25" t="s">
        <v>170</v>
      </c>
      <c r="H12" s="36" t="s">
        <v>108</v>
      </c>
      <c r="I12" s="25" t="s">
        <v>109</v>
      </c>
      <c r="J12" s="50" t="s">
        <v>171</v>
      </c>
      <c r="K12" s="50" t="s">
        <v>110</v>
      </c>
      <c r="L12" s="39" t="s">
        <v>172</v>
      </c>
      <c r="M12" s="39" t="s">
        <v>111</v>
      </c>
      <c r="N12" s="79"/>
      <c r="O12" s="38">
        <f>1669+117.4</f>
        <v>1786.4</v>
      </c>
      <c r="P12" s="38">
        <f>O12-R12</f>
        <v>8.1400000000001</v>
      </c>
      <c r="Q12" s="25" t="s">
        <v>87</v>
      </c>
      <c r="R12" s="37">
        <v>1778.26</v>
      </c>
      <c r="S12" s="109"/>
      <c r="T12" s="82">
        <v>1731.7280000000001</v>
      </c>
      <c r="U12" s="80">
        <f>'CapEx-24-25'!S13</f>
        <v>4.3920000000000003</v>
      </c>
      <c r="V12" s="80">
        <f>ROUND(104402244.11/10^7,3)</f>
        <v>10.44</v>
      </c>
      <c r="W12" s="76" t="s">
        <v>64</v>
      </c>
      <c r="X12" s="79" t="s">
        <v>43</v>
      </c>
      <c r="Y12" s="79" t="s">
        <v>43</v>
      </c>
      <c r="Z12" s="79" t="s">
        <v>43</v>
      </c>
      <c r="AA12" s="79" t="s">
        <v>43</v>
      </c>
      <c r="AB12" s="11" t="s">
        <v>259</v>
      </c>
      <c r="AC12" s="79" t="s">
        <v>260</v>
      </c>
      <c r="AD12" s="34"/>
    </row>
    <row r="13" spans="1:30" ht="105" customHeight="1" x14ac:dyDescent="0.25">
      <c r="A13" s="11">
        <v>4</v>
      </c>
      <c r="B13" s="11" t="s">
        <v>58</v>
      </c>
      <c r="C13" s="34" t="s">
        <v>112</v>
      </c>
      <c r="D13" s="22" t="s">
        <v>113</v>
      </c>
      <c r="E13" s="77" t="s">
        <v>173</v>
      </c>
      <c r="F13" s="25" t="s">
        <v>38</v>
      </c>
      <c r="G13" s="25" t="s">
        <v>115</v>
      </c>
      <c r="H13" s="36" t="s">
        <v>116</v>
      </c>
      <c r="I13" s="25" t="s">
        <v>117</v>
      </c>
      <c r="J13" s="39" t="s">
        <v>45</v>
      </c>
      <c r="K13" s="39"/>
      <c r="L13" s="39" t="s">
        <v>118</v>
      </c>
      <c r="M13" s="39" t="s">
        <v>119</v>
      </c>
      <c r="N13" s="79"/>
      <c r="O13" s="38">
        <f>423.31+30.92</f>
        <v>454.23</v>
      </c>
      <c r="P13" s="38">
        <f>O13-R13</f>
        <v>49.230000000000018</v>
      </c>
      <c r="Q13" s="25" t="s">
        <v>87</v>
      </c>
      <c r="R13" s="53">
        <v>405</v>
      </c>
      <c r="S13" s="109"/>
      <c r="T13" s="135">
        <v>0</v>
      </c>
      <c r="U13" s="80">
        <f>'CapEx-24-25'!S14</f>
        <v>34.395000000000003</v>
      </c>
      <c r="V13" s="80">
        <f>ROUND(2045072347.87/10^7,3)</f>
        <v>204.50700000000001</v>
      </c>
      <c r="W13" s="76" t="s">
        <v>64</v>
      </c>
      <c r="X13" s="79">
        <v>1</v>
      </c>
      <c r="Y13" s="79" t="s">
        <v>43</v>
      </c>
      <c r="Z13" s="79">
        <f>500*2</f>
        <v>1000</v>
      </c>
      <c r="AA13" s="79">
        <f>5+2+5</f>
        <v>12</v>
      </c>
      <c r="AB13" s="11">
        <v>2025000282</v>
      </c>
      <c r="AC13" s="11">
        <v>2025000713</v>
      </c>
      <c r="AD13" s="34"/>
    </row>
    <row r="14" spans="1:30" ht="248.25" customHeight="1" x14ac:dyDescent="0.25">
      <c r="A14" s="11">
        <v>5</v>
      </c>
      <c r="B14" s="11" t="s">
        <v>58</v>
      </c>
      <c r="C14" s="34" t="s">
        <v>120</v>
      </c>
      <c r="D14" s="22" t="s">
        <v>121</v>
      </c>
      <c r="E14" s="77" t="s">
        <v>122</v>
      </c>
      <c r="F14" s="25" t="s">
        <v>38</v>
      </c>
      <c r="G14" s="25" t="s">
        <v>123</v>
      </c>
      <c r="H14" s="45"/>
      <c r="I14" s="25" t="s">
        <v>124</v>
      </c>
      <c r="J14" s="39" t="s">
        <v>45</v>
      </c>
      <c r="K14" s="39" t="s">
        <v>45</v>
      </c>
      <c r="L14" s="39" t="s">
        <v>126</v>
      </c>
      <c r="M14" s="39" t="s">
        <v>174</v>
      </c>
      <c r="N14" s="79"/>
      <c r="O14" s="38">
        <f>228.87+20.92</f>
        <v>249.79000000000002</v>
      </c>
      <c r="P14" s="38">
        <f>O14-R14</f>
        <v>249.79000000000002</v>
      </c>
      <c r="Q14" s="36" t="s">
        <v>125</v>
      </c>
      <c r="R14" s="90">
        <v>0</v>
      </c>
      <c r="S14" s="91">
        <v>158.72</v>
      </c>
      <c r="T14" s="82">
        <v>48.488999999999997</v>
      </c>
      <c r="U14" s="80">
        <f>'CapEx-24-25'!S15</f>
        <v>16.989000000000001</v>
      </c>
      <c r="V14" s="80">
        <f>ROUND(1104688719.44/10^7,3)</f>
        <v>110.46899999999999</v>
      </c>
      <c r="W14" s="76" t="s">
        <v>64</v>
      </c>
      <c r="X14" s="79" t="s">
        <v>43</v>
      </c>
      <c r="Y14" s="79" t="s">
        <v>43</v>
      </c>
      <c r="Z14" s="79" t="s">
        <v>43</v>
      </c>
      <c r="AA14" s="79">
        <f>2+2</f>
        <v>4</v>
      </c>
      <c r="AB14" s="11" t="s">
        <v>275</v>
      </c>
      <c r="AC14" s="76" t="s">
        <v>276</v>
      </c>
      <c r="AD14" s="34"/>
    </row>
    <row r="15" spans="1:30" ht="292.5" customHeight="1" x14ac:dyDescent="0.25">
      <c r="A15" s="11">
        <v>6</v>
      </c>
      <c r="B15" s="11" t="s">
        <v>58</v>
      </c>
      <c r="C15" s="34" t="s">
        <v>46</v>
      </c>
      <c r="D15" s="23" t="s">
        <v>47</v>
      </c>
      <c r="E15" s="24" t="s">
        <v>175</v>
      </c>
      <c r="F15" s="24" t="s">
        <v>44</v>
      </c>
      <c r="G15" s="24" t="s">
        <v>48</v>
      </c>
      <c r="H15" s="36" t="s">
        <v>49</v>
      </c>
      <c r="I15" s="25" t="s">
        <v>50</v>
      </c>
      <c r="J15" s="92" t="s">
        <v>45</v>
      </c>
      <c r="K15" s="92" t="s">
        <v>129</v>
      </c>
      <c r="L15" s="93" t="s">
        <v>176</v>
      </c>
      <c r="M15" s="39" t="s">
        <v>119</v>
      </c>
      <c r="N15" s="79"/>
      <c r="O15" s="81">
        <v>2354.35</v>
      </c>
      <c r="P15" s="58">
        <f>O15-(1102.26+1110.65)</f>
        <v>141.44000000000005</v>
      </c>
      <c r="Q15" s="24" t="s">
        <v>51</v>
      </c>
      <c r="R15" s="94" t="s">
        <v>177</v>
      </c>
      <c r="S15" s="110"/>
      <c r="T15" s="82">
        <v>443.22699999999998</v>
      </c>
      <c r="U15" s="80">
        <f>'CapEx-24-25'!S16</f>
        <v>134.13800000000001</v>
      </c>
      <c r="V15" s="80">
        <f>ROUND(3990022558.18/10^7,3)</f>
        <v>399.00200000000001</v>
      </c>
      <c r="W15" s="76" t="s">
        <v>64</v>
      </c>
      <c r="X15" s="79" t="s">
        <v>43</v>
      </c>
      <c r="Y15" s="79">
        <f>103.783*2</f>
        <v>207.566</v>
      </c>
      <c r="Z15" s="79" t="s">
        <v>43</v>
      </c>
      <c r="AA15" s="79">
        <v>1</v>
      </c>
      <c r="AB15" s="11" t="s">
        <v>265</v>
      </c>
      <c r="AC15" s="76" t="s">
        <v>266</v>
      </c>
      <c r="AD15" s="34"/>
    </row>
    <row r="16" spans="1:30" ht="79.5" customHeight="1" x14ac:dyDescent="0.25">
      <c r="A16" s="11">
        <v>7</v>
      </c>
      <c r="B16" s="11" t="s">
        <v>58</v>
      </c>
      <c r="C16" s="34" t="s">
        <v>127</v>
      </c>
      <c r="D16" s="22" t="s">
        <v>178</v>
      </c>
      <c r="E16" s="95" t="s">
        <v>179</v>
      </c>
      <c r="F16" s="25" t="s">
        <v>38</v>
      </c>
      <c r="G16" s="55" t="s">
        <v>43</v>
      </c>
      <c r="H16" s="55" t="s">
        <v>43</v>
      </c>
      <c r="I16" s="55" t="s">
        <v>43</v>
      </c>
      <c r="J16" s="39"/>
      <c r="K16" s="52" t="s">
        <v>180</v>
      </c>
      <c r="L16" s="52"/>
      <c r="M16" s="52" t="s">
        <v>181</v>
      </c>
      <c r="N16" s="79"/>
      <c r="O16" s="81"/>
      <c r="P16" s="38"/>
      <c r="Q16" s="36"/>
      <c r="R16" s="46"/>
      <c r="S16" s="86"/>
      <c r="T16" s="82">
        <v>0.85299999999999998</v>
      </c>
      <c r="U16" s="80">
        <f>'CapEx-24-25'!S17</f>
        <v>4.1000000000000002E-2</v>
      </c>
      <c r="V16" s="80">
        <f>ROUND(508866.53/10^7,3)</f>
        <v>5.0999999999999997E-2</v>
      </c>
      <c r="W16" s="76" t="s">
        <v>64</v>
      </c>
      <c r="X16" s="79" t="s">
        <v>43</v>
      </c>
      <c r="Y16" s="79" t="s">
        <v>43</v>
      </c>
      <c r="Z16" s="79" t="s">
        <v>43</v>
      </c>
      <c r="AA16" s="79" t="s">
        <v>43</v>
      </c>
      <c r="AB16" s="11" t="s">
        <v>190</v>
      </c>
      <c r="AC16" s="76" t="s">
        <v>191</v>
      </c>
      <c r="AD16" s="34"/>
    </row>
    <row r="17" spans="1:30" ht="172.5" customHeight="1" x14ac:dyDescent="0.25">
      <c r="A17" s="11">
        <v>8</v>
      </c>
      <c r="B17" s="11" t="s">
        <v>58</v>
      </c>
      <c r="C17" s="34" t="s">
        <v>133</v>
      </c>
      <c r="D17" s="22" t="s">
        <v>134</v>
      </c>
      <c r="E17" s="77" t="s">
        <v>135</v>
      </c>
      <c r="F17" s="25" t="s">
        <v>38</v>
      </c>
      <c r="G17" s="25" t="s">
        <v>136</v>
      </c>
      <c r="H17" s="25"/>
      <c r="I17" s="25" t="s">
        <v>138</v>
      </c>
      <c r="J17" s="39" t="s">
        <v>140</v>
      </c>
      <c r="K17" s="39"/>
      <c r="L17" s="39" t="s">
        <v>141</v>
      </c>
      <c r="M17" s="39" t="s">
        <v>119</v>
      </c>
      <c r="N17" s="79"/>
      <c r="O17" s="81">
        <f>175.48+12</f>
        <v>187.48</v>
      </c>
      <c r="P17" s="38">
        <f>O17-R17</f>
        <v>19.179999999999978</v>
      </c>
      <c r="Q17" s="36" t="s">
        <v>139</v>
      </c>
      <c r="R17" s="46">
        <v>168.3</v>
      </c>
      <c r="S17" s="86"/>
      <c r="T17" s="82">
        <v>125.441</v>
      </c>
      <c r="U17" s="80">
        <f>'CapEx-24-25'!S18</f>
        <v>0.41199999999999998</v>
      </c>
      <c r="V17" s="80">
        <f>ROUND(16852911.63/10^7,3)</f>
        <v>1.6850000000000001</v>
      </c>
      <c r="W17" s="76" t="s">
        <v>64</v>
      </c>
      <c r="X17" s="79" t="s">
        <v>43</v>
      </c>
      <c r="Y17" s="79" t="s">
        <v>43</v>
      </c>
      <c r="Z17" s="79">
        <f>315*2</f>
        <v>630</v>
      </c>
      <c r="AA17" s="79" t="s">
        <v>43</v>
      </c>
      <c r="AB17" s="11" t="s">
        <v>261</v>
      </c>
      <c r="AC17" s="76" t="s">
        <v>262</v>
      </c>
      <c r="AD17" s="34"/>
    </row>
    <row r="18" spans="1:30" ht="33" customHeight="1" x14ac:dyDescent="0.25">
      <c r="A18" s="11"/>
      <c r="B18" s="11"/>
      <c r="C18" s="34"/>
      <c r="D18" s="22"/>
      <c r="E18" s="77" t="s">
        <v>152</v>
      </c>
      <c r="F18" s="25"/>
      <c r="G18" s="25"/>
      <c r="H18" s="25"/>
      <c r="I18" s="25"/>
      <c r="J18" s="39"/>
      <c r="K18" s="39"/>
      <c r="L18" s="39"/>
      <c r="M18" s="39"/>
      <c r="N18" s="79"/>
      <c r="O18" s="81"/>
      <c r="P18" s="38"/>
      <c r="Q18" s="36"/>
      <c r="R18" s="46"/>
      <c r="S18" s="86"/>
      <c r="T18" s="82"/>
      <c r="U18" s="82"/>
      <c r="V18" s="82">
        <f>SUM(V10:V17)</f>
        <v>722.78100000000006</v>
      </c>
      <c r="W18" s="76"/>
      <c r="X18" s="79">
        <f>SUM(X10:X17)</f>
        <v>1</v>
      </c>
      <c r="Y18" s="79">
        <f t="shared" ref="Y18:AA18" si="0">SUM(Y10:Y17)</f>
        <v>207.566</v>
      </c>
      <c r="Z18" s="79">
        <f t="shared" si="0"/>
        <v>1630</v>
      </c>
      <c r="AA18" s="79">
        <f t="shared" si="0"/>
        <v>17</v>
      </c>
      <c r="AB18" s="11"/>
      <c r="AC18" s="76"/>
      <c r="AD18" s="34"/>
    </row>
    <row r="19" spans="1:30" ht="39" customHeight="1" x14ac:dyDescent="0.25">
      <c r="A19" s="88" t="s">
        <v>246</v>
      </c>
      <c r="B19" s="11"/>
      <c r="C19" s="34"/>
      <c r="D19" s="22"/>
      <c r="E19" s="77"/>
      <c r="F19" s="25"/>
      <c r="G19" s="25"/>
      <c r="H19" s="36"/>
      <c r="I19" s="25"/>
      <c r="J19" s="39"/>
      <c r="K19" s="39"/>
      <c r="L19" s="39"/>
      <c r="M19" s="39"/>
      <c r="N19" s="79"/>
      <c r="O19" s="81"/>
      <c r="P19" s="38"/>
      <c r="Q19" s="36"/>
      <c r="R19" s="46"/>
      <c r="S19" s="86"/>
      <c r="T19" s="82"/>
      <c r="U19" s="82"/>
      <c r="V19" s="80"/>
      <c r="W19" s="76"/>
      <c r="X19" s="76"/>
      <c r="Y19" s="79"/>
      <c r="Z19" s="79"/>
      <c r="AA19" s="79"/>
      <c r="AB19" s="11"/>
      <c r="AC19" s="76"/>
      <c r="AD19" s="34"/>
    </row>
    <row r="20" spans="1:30" ht="93" customHeight="1" x14ac:dyDescent="0.25">
      <c r="A20" s="34">
        <v>1</v>
      </c>
      <c r="B20" s="11" t="s">
        <v>58</v>
      </c>
      <c r="C20" s="34" t="s">
        <v>192</v>
      </c>
      <c r="D20" s="22" t="s">
        <v>232</v>
      </c>
      <c r="E20" s="35" t="s">
        <v>237</v>
      </c>
      <c r="F20" s="25"/>
      <c r="G20" s="25"/>
      <c r="H20" s="36"/>
      <c r="I20" s="25"/>
      <c r="J20" s="39"/>
      <c r="K20" s="39"/>
      <c r="L20" s="39"/>
      <c r="M20" s="39"/>
      <c r="N20" s="79"/>
      <c r="O20" s="81"/>
      <c r="P20" s="38"/>
      <c r="Q20" s="36"/>
      <c r="R20" s="46"/>
      <c r="S20" s="86"/>
      <c r="T20" s="82"/>
      <c r="U20" s="82">
        <f>'CapEx-24-25'!S24</f>
        <v>0.28599999999999998</v>
      </c>
      <c r="V20" s="80">
        <f>U20</f>
        <v>0.28599999999999998</v>
      </c>
      <c r="W20" s="76" t="s">
        <v>233</v>
      </c>
      <c r="X20" s="135">
        <v>0</v>
      </c>
      <c r="Y20" s="135">
        <v>0</v>
      </c>
      <c r="Z20" s="135">
        <v>0</v>
      </c>
      <c r="AA20" s="135">
        <v>0</v>
      </c>
      <c r="AB20" s="11">
        <v>2024000899</v>
      </c>
      <c r="AC20" s="11">
        <v>2025000712</v>
      </c>
      <c r="AD20" s="34"/>
    </row>
    <row r="21" spans="1:30" ht="39" customHeight="1" x14ac:dyDescent="0.25">
      <c r="A21" s="11"/>
      <c r="B21" s="11"/>
      <c r="C21" s="34"/>
      <c r="D21" s="22"/>
      <c r="E21" s="77" t="s">
        <v>272</v>
      </c>
      <c r="F21" s="25"/>
      <c r="G21" s="25"/>
      <c r="H21" s="25"/>
      <c r="I21" s="25"/>
      <c r="J21" s="39"/>
      <c r="K21" s="39"/>
      <c r="L21" s="39"/>
      <c r="M21" s="39"/>
      <c r="N21" s="79"/>
      <c r="O21" s="81"/>
      <c r="P21" s="38"/>
      <c r="Q21" s="36"/>
      <c r="R21" s="46"/>
      <c r="S21" s="86"/>
      <c r="T21" s="82"/>
      <c r="U21" s="82"/>
      <c r="V21" s="82">
        <f>SUM(V18:V20)</f>
        <v>723.06700000000001</v>
      </c>
      <c r="W21" s="76"/>
      <c r="X21" s="79">
        <f>SUM(X18:X20)</f>
        <v>1</v>
      </c>
      <c r="Y21" s="79">
        <f t="shared" ref="Y21:AA21" si="1">SUM(Y18:Y20)</f>
        <v>207.566</v>
      </c>
      <c r="Z21" s="79">
        <f t="shared" si="1"/>
        <v>1630</v>
      </c>
      <c r="AA21" s="79">
        <f t="shared" si="1"/>
        <v>17</v>
      </c>
      <c r="AB21" s="11"/>
      <c r="AC21" s="76"/>
      <c r="AD21" s="34"/>
    </row>
    <row r="22" spans="1:30" ht="71.25" customHeight="1" x14ac:dyDescent="0.25">
      <c r="A22" s="1"/>
      <c r="B22" s="1"/>
      <c r="C22" s="5"/>
      <c r="D22" s="27"/>
      <c r="E22" s="89"/>
      <c r="F22" s="44"/>
      <c r="G22" s="44"/>
      <c r="H22" s="44"/>
      <c r="I22" s="44"/>
      <c r="J22" s="96"/>
      <c r="K22" s="96"/>
      <c r="L22" s="96"/>
      <c r="M22" s="96"/>
      <c r="N22" s="97"/>
      <c r="O22" s="10"/>
      <c r="P22" s="98"/>
      <c r="Q22" s="99"/>
      <c r="R22" s="100"/>
      <c r="T22" s="102"/>
      <c r="U22" s="102"/>
      <c r="V22" s="102"/>
      <c r="W22" s="103"/>
      <c r="X22" s="103"/>
      <c r="Y22" s="97"/>
      <c r="Z22" s="97"/>
      <c r="AA22" s="97"/>
      <c r="AB22" s="1"/>
      <c r="AC22" s="103"/>
    </row>
    <row r="23" spans="1:30" ht="39" customHeight="1" x14ac:dyDescent="0.25">
      <c r="A23" s="1"/>
      <c r="B23" s="1"/>
      <c r="C23" s="5"/>
      <c r="D23" s="27"/>
      <c r="E23" s="89"/>
      <c r="F23" s="44"/>
      <c r="G23" s="44"/>
      <c r="H23" s="44"/>
      <c r="I23" s="44"/>
      <c r="J23" s="96"/>
      <c r="K23" s="96"/>
      <c r="L23" s="96"/>
      <c r="M23" s="96"/>
      <c r="N23" s="97"/>
      <c r="O23" s="10"/>
      <c r="P23" s="98"/>
      <c r="Q23" s="99"/>
      <c r="R23" s="100"/>
      <c r="T23" s="102"/>
      <c r="U23" s="102"/>
      <c r="V23" s="102"/>
      <c r="W23" s="103"/>
      <c r="X23" s="113" t="s">
        <v>66</v>
      </c>
      <c r="Y23" s="97"/>
      <c r="Z23" s="97"/>
      <c r="AA23" s="97"/>
      <c r="AB23" s="1"/>
      <c r="AC23" s="103"/>
    </row>
    <row r="24" spans="1:30" ht="39" customHeight="1" x14ac:dyDescent="0.25">
      <c r="A24" s="1"/>
      <c r="B24" s="1"/>
      <c r="C24" s="5"/>
      <c r="D24" s="27"/>
      <c r="E24" s="89"/>
      <c r="F24" s="44"/>
      <c r="G24" s="44"/>
      <c r="H24" s="44"/>
      <c r="I24" s="44"/>
      <c r="J24" s="96"/>
      <c r="K24" s="96"/>
      <c r="L24" s="96"/>
      <c r="M24" s="96"/>
      <c r="N24" s="97"/>
      <c r="O24" s="10"/>
      <c r="P24" s="98"/>
      <c r="Q24" s="99"/>
      <c r="R24" s="100"/>
      <c r="T24" s="102"/>
      <c r="U24" s="102"/>
      <c r="V24" s="102"/>
      <c r="W24" s="103"/>
      <c r="X24" s="103"/>
      <c r="Y24" s="97"/>
      <c r="Z24" s="97"/>
      <c r="AA24" s="97"/>
      <c r="AB24" s="1"/>
      <c r="AC24" s="103"/>
    </row>
    <row r="25" spans="1:30" x14ac:dyDescent="0.25">
      <c r="A25" s="1"/>
      <c r="B25" s="1"/>
      <c r="C25" s="5"/>
      <c r="D25" s="27"/>
      <c r="E25" s="89"/>
      <c r="F25" s="44"/>
      <c r="G25" s="44"/>
      <c r="H25" s="44"/>
      <c r="I25" s="44"/>
      <c r="J25" s="96"/>
      <c r="K25" s="96"/>
      <c r="L25" s="96"/>
      <c r="M25" s="96"/>
      <c r="N25" s="97"/>
      <c r="O25" s="10"/>
      <c r="P25" s="98"/>
      <c r="Q25" s="99"/>
      <c r="R25" s="100"/>
      <c r="T25" s="102"/>
      <c r="U25" s="102"/>
      <c r="V25" s="102"/>
      <c r="W25" s="103"/>
      <c r="X25" s="103"/>
      <c r="Y25" s="97"/>
      <c r="Z25" s="97"/>
      <c r="AA25" s="97"/>
      <c r="AB25" s="1"/>
      <c r="AC25" s="103"/>
    </row>
    <row r="26" spans="1:30" ht="24.75" customHeight="1" x14ac:dyDescent="0.25">
      <c r="A26" s="1"/>
      <c r="B26" s="1"/>
      <c r="C26" s="1"/>
      <c r="D26" s="87"/>
      <c r="E26" s="87"/>
      <c r="F26" s="87"/>
      <c r="G26" s="87"/>
      <c r="H26" s="87"/>
      <c r="I26" s="1"/>
      <c r="J26" s="1"/>
      <c r="K26" s="1"/>
      <c r="L26" s="104"/>
      <c r="M26" s="104"/>
      <c r="N26" s="97"/>
      <c r="O26" s="10"/>
      <c r="P26" s="1"/>
      <c r="Q26" s="7"/>
      <c r="R26" s="105"/>
      <c r="S26" s="1"/>
      <c r="T26" s="102"/>
      <c r="U26" s="102"/>
      <c r="V26" s="102"/>
      <c r="W26" s="103"/>
      <c r="X26" s="103"/>
      <c r="Y26" s="97"/>
      <c r="Z26" s="97"/>
      <c r="AA26" s="97"/>
      <c r="AB26" s="1"/>
      <c r="AC26" s="103"/>
    </row>
    <row r="28" spans="1:30" x14ac:dyDescent="0.25">
      <c r="A28" s="42" t="s">
        <v>25</v>
      </c>
    </row>
    <row r="30" spans="1:30" x14ac:dyDescent="0.25">
      <c r="A30" s="42" t="s">
        <v>31</v>
      </c>
    </row>
  </sheetData>
  <mergeCells count="40">
    <mergeCell ref="AB3:AC3"/>
    <mergeCell ref="J4:N4"/>
    <mergeCell ref="P4:S4"/>
    <mergeCell ref="X4:AA4"/>
    <mergeCell ref="G5:G7"/>
    <mergeCell ref="L5:M5"/>
    <mergeCell ref="N5:N7"/>
    <mergeCell ref="O5:O7"/>
    <mergeCell ref="AB5:AB7"/>
    <mergeCell ref="AC5:AC7"/>
    <mergeCell ref="G1:S1"/>
    <mergeCell ref="G2:S2"/>
    <mergeCell ref="G3:S3"/>
    <mergeCell ref="Y3:Z3"/>
    <mergeCell ref="A5:A7"/>
    <mergeCell ref="B5:B7"/>
    <mergeCell ref="C5:C7"/>
    <mergeCell ref="D5:D7"/>
    <mergeCell ref="F5:F7"/>
    <mergeCell ref="R5:R7"/>
    <mergeCell ref="S5:S7"/>
    <mergeCell ref="T5:T7"/>
    <mergeCell ref="U5:U7"/>
    <mergeCell ref="H5:H7"/>
    <mergeCell ref="I5:I7"/>
    <mergeCell ref="J5:K5"/>
    <mergeCell ref="E5:E7"/>
    <mergeCell ref="AD5:AD7"/>
    <mergeCell ref="J6:J7"/>
    <mergeCell ref="K6:K7"/>
    <mergeCell ref="L6:L7"/>
    <mergeCell ref="M6:M7"/>
    <mergeCell ref="V5:V7"/>
    <mergeCell ref="W5:W7"/>
    <mergeCell ref="X5:X7"/>
    <mergeCell ref="Y5:Y7"/>
    <mergeCell ref="Z5:Z7"/>
    <mergeCell ref="AA5:AA7"/>
    <mergeCell ref="P5:P7"/>
    <mergeCell ref="Q5:Q7"/>
  </mergeCells>
  <printOptions horizontalCentered="1"/>
  <pageMargins left="0.2" right="0.2" top="0.65" bottom="0.25" header="0.15" footer="0.15"/>
  <pageSetup paperSize="9" scale="32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3252-7B94-4105-9EC6-52BF5E6F6557}">
  <sheetPr>
    <tabColor rgb="FF00B0F0"/>
  </sheetPr>
  <dimension ref="A1:AD28"/>
  <sheetViews>
    <sheetView view="pageBreakPreview" zoomScale="46" zoomScaleNormal="48" zoomScaleSheetLayoutView="46" workbookViewId="0">
      <pane xSplit="19" ySplit="8" topLeftCell="T9" activePane="bottomRight" state="frozen"/>
      <selection pane="topRight" activeCell="T1" sqref="T1"/>
      <selection pane="bottomLeft" activeCell="A10" sqref="A10"/>
      <selection pane="bottomRight" activeCell="T9" sqref="T9"/>
    </sheetView>
  </sheetViews>
  <sheetFormatPr defaultColWidth="9.140625" defaultRowHeight="20.25" x14ac:dyDescent="0.25"/>
  <cols>
    <col min="1" max="1" width="6.28515625" style="42" customWidth="1"/>
    <col min="2" max="2" width="12" style="42" customWidth="1"/>
    <col min="3" max="3" width="13.140625" style="42" customWidth="1"/>
    <col min="4" max="4" width="17.7109375" style="42" customWidth="1"/>
    <col min="5" max="5" width="46.5703125" style="42" customWidth="1"/>
    <col min="6" max="6" width="12.7109375" style="42" customWidth="1"/>
    <col min="7" max="7" width="18.42578125" style="42" customWidth="1"/>
    <col min="8" max="8" width="17.5703125" style="42" customWidth="1"/>
    <col min="9" max="9" width="18.140625" style="42" customWidth="1"/>
    <col min="10" max="10" width="9" style="42" customWidth="1"/>
    <col min="11" max="11" width="10.7109375" style="42" customWidth="1"/>
    <col min="12" max="12" width="10" style="42" customWidth="1"/>
    <col min="13" max="13" width="10.140625" style="42" customWidth="1"/>
    <col min="14" max="14" width="11.140625" style="42" customWidth="1"/>
    <col min="15" max="15" width="13.28515625" style="111" customWidth="1"/>
    <col min="16" max="16" width="12" style="5" customWidth="1"/>
    <col min="17" max="17" width="12" style="42" customWidth="1"/>
    <col min="18" max="18" width="12.5703125" style="42" customWidth="1"/>
    <col min="19" max="19" width="11.7109375" style="42" customWidth="1"/>
    <col min="20" max="20" width="19.5703125" style="42" customWidth="1"/>
    <col min="21" max="21" width="17" style="6" customWidth="1"/>
    <col min="22" max="22" width="16.7109375" style="6" customWidth="1"/>
    <col min="23" max="23" width="16.28515625" style="42" customWidth="1"/>
    <col min="24" max="24" width="10.28515625" style="5" customWidth="1"/>
    <col min="25" max="25" width="10" style="5" customWidth="1"/>
    <col min="26" max="26" width="10.85546875" style="5" customWidth="1"/>
    <col min="27" max="27" width="10.28515625" style="5" customWidth="1"/>
    <col min="28" max="28" width="20.140625" style="5" customWidth="1"/>
    <col min="29" max="29" width="21" style="5" customWidth="1"/>
    <col min="30" max="30" width="13.85546875" style="5" customWidth="1"/>
    <col min="31" max="16384" width="9.140625" style="42"/>
  </cols>
  <sheetData>
    <row r="1" spans="1:30" s="5" customFormat="1" ht="27" customHeight="1" x14ac:dyDescent="0.25">
      <c r="G1" s="155" t="s">
        <v>28</v>
      </c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V1" s="6"/>
    </row>
    <row r="2" spans="1:30" s="5" customFormat="1" ht="27" customHeight="1" x14ac:dyDescent="0.25">
      <c r="G2" s="155" t="s">
        <v>78</v>
      </c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V2" s="6"/>
    </row>
    <row r="3" spans="1:30" s="5" customFormat="1" ht="27" customHeight="1" x14ac:dyDescent="0.25">
      <c r="A3" s="7"/>
      <c r="B3" s="7"/>
      <c r="C3" s="7"/>
      <c r="D3" s="7"/>
      <c r="E3" s="7"/>
      <c r="F3" s="1"/>
      <c r="G3" s="156" t="s">
        <v>188</v>
      </c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"/>
      <c r="U3" s="1"/>
      <c r="V3" s="8"/>
      <c r="W3" s="1"/>
      <c r="X3" s="7"/>
      <c r="Y3" s="157"/>
      <c r="Z3" s="157"/>
      <c r="AA3" s="9"/>
      <c r="AB3" s="165" t="s">
        <v>222</v>
      </c>
      <c r="AC3" s="165"/>
    </row>
    <row r="4" spans="1:30" s="5" customFormat="1" ht="27" customHeight="1" x14ac:dyDescent="0.25">
      <c r="A4" s="114" t="s">
        <v>267</v>
      </c>
      <c r="B4" s="7"/>
      <c r="C4" s="7"/>
      <c r="D4" s="7"/>
      <c r="E4" s="7"/>
      <c r="F4" s="1"/>
      <c r="G4" s="1"/>
      <c r="H4" s="1"/>
      <c r="I4" s="1"/>
      <c r="J4" s="162" t="s">
        <v>21</v>
      </c>
      <c r="K4" s="162"/>
      <c r="L4" s="162"/>
      <c r="M4" s="162"/>
      <c r="N4" s="162"/>
      <c r="O4" s="10"/>
      <c r="P4" s="152" t="s">
        <v>20</v>
      </c>
      <c r="Q4" s="152"/>
      <c r="R4" s="152"/>
      <c r="S4" s="152"/>
      <c r="T4" s="1"/>
      <c r="U4" s="1"/>
      <c r="V4" s="8"/>
      <c r="W4" s="1"/>
      <c r="X4" s="152" t="s">
        <v>26</v>
      </c>
      <c r="Y4" s="152"/>
      <c r="Z4" s="152"/>
      <c r="AA4" s="152"/>
    </row>
    <row r="5" spans="1:30" s="5" customFormat="1" ht="81" customHeight="1" x14ac:dyDescent="0.25">
      <c r="A5" s="158" t="s">
        <v>12</v>
      </c>
      <c r="B5" s="158" t="s">
        <v>0</v>
      </c>
      <c r="C5" s="158" t="s">
        <v>18</v>
      </c>
      <c r="D5" s="158" t="s">
        <v>14</v>
      </c>
      <c r="E5" s="149" t="s">
        <v>231</v>
      </c>
      <c r="F5" s="152" t="s">
        <v>10</v>
      </c>
      <c r="G5" s="152" t="s">
        <v>65</v>
      </c>
      <c r="H5" s="162" t="s">
        <v>159</v>
      </c>
      <c r="I5" s="152" t="s">
        <v>22</v>
      </c>
      <c r="J5" s="152" t="s">
        <v>2</v>
      </c>
      <c r="K5" s="152"/>
      <c r="L5" s="152" t="s">
        <v>3</v>
      </c>
      <c r="M5" s="152"/>
      <c r="N5" s="152" t="s">
        <v>6</v>
      </c>
      <c r="O5" s="166" t="s">
        <v>4</v>
      </c>
      <c r="P5" s="152" t="s">
        <v>19</v>
      </c>
      <c r="Q5" s="152" t="s">
        <v>5</v>
      </c>
      <c r="R5" s="152" t="s">
        <v>11</v>
      </c>
      <c r="S5" s="152" t="s">
        <v>9</v>
      </c>
      <c r="T5" s="152" t="s">
        <v>242</v>
      </c>
      <c r="U5" s="159" t="s">
        <v>235</v>
      </c>
      <c r="V5" s="153" t="s">
        <v>236</v>
      </c>
      <c r="W5" s="154" t="s">
        <v>234</v>
      </c>
      <c r="X5" s="152" t="s">
        <v>160</v>
      </c>
      <c r="Y5" s="152" t="s">
        <v>238</v>
      </c>
      <c r="Z5" s="152" t="s">
        <v>161</v>
      </c>
      <c r="AA5" s="152" t="s">
        <v>162</v>
      </c>
      <c r="AB5" s="152" t="s">
        <v>23</v>
      </c>
      <c r="AC5" s="152" t="s">
        <v>24</v>
      </c>
      <c r="AD5" s="144" t="s">
        <v>27</v>
      </c>
    </row>
    <row r="6" spans="1:30" s="5" customFormat="1" ht="45" customHeight="1" x14ac:dyDescent="0.25">
      <c r="A6" s="158"/>
      <c r="B6" s="158"/>
      <c r="C6" s="158"/>
      <c r="D6" s="158"/>
      <c r="E6" s="150"/>
      <c r="F6" s="152"/>
      <c r="G6" s="152"/>
      <c r="H6" s="163"/>
      <c r="I6" s="152"/>
      <c r="J6" s="152" t="s">
        <v>7</v>
      </c>
      <c r="K6" s="152" t="s">
        <v>8</v>
      </c>
      <c r="L6" s="152" t="s">
        <v>7</v>
      </c>
      <c r="M6" s="152" t="s">
        <v>8</v>
      </c>
      <c r="N6" s="152"/>
      <c r="O6" s="166"/>
      <c r="P6" s="152"/>
      <c r="Q6" s="152"/>
      <c r="R6" s="152"/>
      <c r="S6" s="152"/>
      <c r="T6" s="152"/>
      <c r="U6" s="160"/>
      <c r="V6" s="153"/>
      <c r="W6" s="154"/>
      <c r="X6" s="152"/>
      <c r="Y6" s="152"/>
      <c r="Z6" s="152"/>
      <c r="AA6" s="152"/>
      <c r="AB6" s="152"/>
      <c r="AC6" s="152"/>
      <c r="AD6" s="144"/>
    </row>
    <row r="7" spans="1:30" s="5" customFormat="1" ht="43.5" customHeight="1" x14ac:dyDescent="0.25">
      <c r="A7" s="158"/>
      <c r="B7" s="158"/>
      <c r="C7" s="158"/>
      <c r="D7" s="158"/>
      <c r="E7" s="151"/>
      <c r="F7" s="152"/>
      <c r="G7" s="152"/>
      <c r="H7" s="164"/>
      <c r="I7" s="152"/>
      <c r="J7" s="152"/>
      <c r="K7" s="152"/>
      <c r="L7" s="152"/>
      <c r="M7" s="152"/>
      <c r="N7" s="152"/>
      <c r="O7" s="166"/>
      <c r="P7" s="152"/>
      <c r="Q7" s="152"/>
      <c r="R7" s="152"/>
      <c r="S7" s="152"/>
      <c r="T7" s="152"/>
      <c r="U7" s="161"/>
      <c r="V7" s="153"/>
      <c r="W7" s="154"/>
      <c r="X7" s="152"/>
      <c r="Y7" s="152"/>
      <c r="Z7" s="152"/>
      <c r="AA7" s="152"/>
      <c r="AB7" s="152"/>
      <c r="AC7" s="152"/>
      <c r="AD7" s="144"/>
    </row>
    <row r="8" spans="1:30" s="108" customFormat="1" ht="24" customHeight="1" x14ac:dyDescent="0.25">
      <c r="A8" s="107" t="s">
        <v>200</v>
      </c>
      <c r="B8" s="107" t="s">
        <v>201</v>
      </c>
      <c r="C8" s="107" t="s">
        <v>202</v>
      </c>
      <c r="D8" s="107" t="s">
        <v>203</v>
      </c>
      <c r="E8" s="107" t="s">
        <v>204</v>
      </c>
      <c r="F8" s="107" t="s">
        <v>205</v>
      </c>
      <c r="G8" s="107" t="s">
        <v>206</v>
      </c>
      <c r="H8" s="107" t="s">
        <v>207</v>
      </c>
      <c r="I8" s="107" t="s">
        <v>208</v>
      </c>
      <c r="J8" s="107" t="s">
        <v>209</v>
      </c>
      <c r="K8" s="107" t="s">
        <v>210</v>
      </c>
      <c r="L8" s="107" t="s">
        <v>211</v>
      </c>
      <c r="M8" s="107" t="s">
        <v>212</v>
      </c>
      <c r="N8" s="107" t="s">
        <v>213</v>
      </c>
      <c r="O8" s="107" t="s">
        <v>214</v>
      </c>
      <c r="P8" s="107" t="s">
        <v>215</v>
      </c>
      <c r="Q8" s="107" t="s">
        <v>216</v>
      </c>
      <c r="R8" s="107" t="s">
        <v>217</v>
      </c>
      <c r="S8" s="107" t="s">
        <v>218</v>
      </c>
      <c r="T8" s="107" t="s">
        <v>219</v>
      </c>
      <c r="U8" s="107" t="s">
        <v>220</v>
      </c>
      <c r="V8" s="107" t="s">
        <v>221</v>
      </c>
      <c r="W8" s="107" t="s">
        <v>223</v>
      </c>
      <c r="X8" s="107" t="s">
        <v>224</v>
      </c>
      <c r="Y8" s="107" t="s">
        <v>225</v>
      </c>
      <c r="Z8" s="107" t="s">
        <v>226</v>
      </c>
      <c r="AA8" s="107" t="s">
        <v>227</v>
      </c>
      <c r="AB8" s="107" t="s">
        <v>228</v>
      </c>
      <c r="AC8" s="107" t="s">
        <v>229</v>
      </c>
      <c r="AD8" s="107" t="s">
        <v>230</v>
      </c>
    </row>
    <row r="9" spans="1:30" s="5" customFormat="1" ht="38.25" customHeight="1" x14ac:dyDescent="0.25">
      <c r="A9" s="88" t="s">
        <v>79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409.5" x14ac:dyDescent="0.25">
      <c r="A10" s="11">
        <v>1</v>
      </c>
      <c r="B10" s="11" t="s">
        <v>58</v>
      </c>
      <c r="C10" s="34" t="s">
        <v>154</v>
      </c>
      <c r="D10" s="22" t="s">
        <v>155</v>
      </c>
      <c r="E10" s="124" t="s">
        <v>258</v>
      </c>
      <c r="F10" s="25" t="s">
        <v>182</v>
      </c>
      <c r="G10" s="25" t="s">
        <v>183</v>
      </c>
      <c r="H10" s="36" t="s">
        <v>108</v>
      </c>
      <c r="I10" s="25" t="s">
        <v>184</v>
      </c>
      <c r="J10" s="39" t="s">
        <v>185</v>
      </c>
      <c r="K10" s="39"/>
      <c r="L10" s="39" t="s">
        <v>271</v>
      </c>
      <c r="M10" s="39" t="s">
        <v>186</v>
      </c>
      <c r="N10" s="79"/>
      <c r="O10" s="81"/>
      <c r="P10" s="167" t="s">
        <v>270</v>
      </c>
      <c r="Q10" s="168"/>
      <c r="R10" s="168"/>
      <c r="S10" s="169"/>
      <c r="T10" s="82">
        <f>263.72+45.254</f>
        <v>308.97400000000005</v>
      </c>
      <c r="U10" s="82">
        <v>7.38</v>
      </c>
      <c r="V10" s="80">
        <f>ROUND(201980100.3/10^7,3)</f>
        <v>20.198</v>
      </c>
      <c r="W10" s="76" t="s">
        <v>64</v>
      </c>
      <c r="X10" s="79" t="s">
        <v>43</v>
      </c>
      <c r="Y10" s="79" t="s">
        <v>43</v>
      </c>
      <c r="Z10" s="79" t="s">
        <v>43</v>
      </c>
      <c r="AA10" s="79" t="s">
        <v>43</v>
      </c>
      <c r="AB10" s="11" t="s">
        <v>263</v>
      </c>
      <c r="AC10" s="79" t="s">
        <v>264</v>
      </c>
      <c r="AD10" s="34"/>
    </row>
    <row r="11" spans="1:30" ht="74.25" customHeight="1" x14ac:dyDescent="0.25">
      <c r="A11" s="1"/>
      <c r="B11" s="1"/>
      <c r="C11" s="5"/>
      <c r="D11" s="27"/>
      <c r="E11" s="129"/>
      <c r="F11" s="44"/>
      <c r="G11" s="44"/>
      <c r="H11" s="99"/>
      <c r="I11" s="44"/>
      <c r="J11" s="96"/>
      <c r="K11" s="96"/>
      <c r="L11" s="96"/>
      <c r="M11" s="96"/>
      <c r="N11" s="97"/>
      <c r="O11" s="10"/>
      <c r="P11" s="98"/>
      <c r="Q11" s="99"/>
      <c r="R11" s="100"/>
      <c r="T11" s="101"/>
      <c r="U11" s="102"/>
      <c r="W11" s="103"/>
      <c r="X11" s="103"/>
      <c r="Y11" s="97"/>
      <c r="Z11" s="97"/>
      <c r="AA11" s="97"/>
      <c r="AB11" s="1"/>
      <c r="AC11" s="97"/>
    </row>
    <row r="12" spans="1:30" ht="39" customHeight="1" x14ac:dyDescent="0.25">
      <c r="A12" s="1"/>
      <c r="B12" s="1"/>
      <c r="C12" s="5"/>
      <c r="D12" s="27"/>
      <c r="E12" s="89"/>
      <c r="F12" s="44"/>
      <c r="G12" s="44"/>
      <c r="H12" s="44"/>
      <c r="I12" s="44"/>
      <c r="J12" s="96"/>
      <c r="K12" s="96"/>
      <c r="L12" s="96"/>
      <c r="M12" s="96"/>
      <c r="N12" s="97"/>
      <c r="O12" s="10"/>
      <c r="P12" s="98"/>
      <c r="Q12" s="99"/>
      <c r="R12" s="100"/>
      <c r="T12" s="101"/>
      <c r="U12" s="102"/>
      <c r="V12" s="102"/>
      <c r="W12" s="103"/>
      <c r="X12" s="130" t="s">
        <v>269</v>
      </c>
      <c r="Y12" s="97"/>
      <c r="Z12" s="97"/>
      <c r="AA12" s="97"/>
      <c r="AB12" s="1"/>
      <c r="AC12" s="103"/>
    </row>
    <row r="13" spans="1:30" ht="39" customHeight="1" x14ac:dyDescent="0.25">
      <c r="A13" s="1"/>
      <c r="B13" s="1"/>
      <c r="C13" s="5"/>
      <c r="D13" s="27"/>
      <c r="E13" s="89"/>
      <c r="F13" s="44"/>
      <c r="G13" s="44"/>
      <c r="H13" s="44"/>
      <c r="I13" s="44"/>
      <c r="J13" s="96"/>
      <c r="K13" s="96"/>
      <c r="L13" s="96"/>
      <c r="M13" s="96"/>
      <c r="N13" s="97"/>
      <c r="O13" s="10"/>
      <c r="P13" s="98"/>
      <c r="Q13" s="99"/>
      <c r="R13" s="100"/>
      <c r="T13" s="101"/>
      <c r="U13" s="102"/>
      <c r="V13" s="102"/>
      <c r="W13" s="103"/>
      <c r="X13" s="103"/>
      <c r="Y13" s="97"/>
      <c r="Z13" s="97"/>
      <c r="AA13" s="97"/>
      <c r="AB13" s="1"/>
      <c r="AC13" s="103"/>
    </row>
    <row r="14" spans="1:30" ht="24.75" customHeight="1" x14ac:dyDescent="0.25">
      <c r="A14" s="1"/>
      <c r="B14" s="1"/>
      <c r="C14" s="1"/>
      <c r="D14" s="87"/>
      <c r="E14" s="87"/>
      <c r="F14" s="87"/>
      <c r="G14" s="87"/>
      <c r="H14" s="87"/>
      <c r="I14" s="1"/>
      <c r="J14" s="1"/>
      <c r="K14" s="1"/>
      <c r="L14" s="104"/>
      <c r="M14" s="104"/>
      <c r="N14" s="97"/>
      <c r="O14" s="10"/>
      <c r="P14" s="1"/>
      <c r="Q14" s="7"/>
      <c r="R14" s="105"/>
      <c r="S14" s="1"/>
      <c r="T14" s="106"/>
      <c r="U14" s="102"/>
      <c r="V14" s="102"/>
      <c r="W14" s="103"/>
      <c r="X14" s="103"/>
      <c r="Y14" s="97"/>
      <c r="Z14" s="97"/>
      <c r="AA14" s="97"/>
      <c r="AB14" s="1"/>
      <c r="AC14" s="103"/>
    </row>
    <row r="16" spans="1:30" x14ac:dyDescent="0.25">
      <c r="A16" s="42" t="s">
        <v>25</v>
      </c>
    </row>
    <row r="18" spans="1:30" x14ac:dyDescent="0.25">
      <c r="A18" s="42" t="s">
        <v>31</v>
      </c>
    </row>
    <row r="26" spans="1:30" ht="79.5" customHeight="1" x14ac:dyDescent="0.25">
      <c r="A26" s="11">
        <v>9</v>
      </c>
      <c r="B26" s="11" t="s">
        <v>58</v>
      </c>
      <c r="C26" s="34" t="s">
        <v>142</v>
      </c>
      <c r="D26" s="22" t="s">
        <v>143</v>
      </c>
      <c r="E26" s="35" t="s">
        <v>144</v>
      </c>
      <c r="F26" s="25" t="s">
        <v>38</v>
      </c>
      <c r="G26" s="55" t="s">
        <v>43</v>
      </c>
      <c r="H26" s="55" t="s">
        <v>43</v>
      </c>
      <c r="I26" s="55" t="s">
        <v>43</v>
      </c>
      <c r="J26" s="39"/>
      <c r="K26" s="55" t="s">
        <v>43</v>
      </c>
      <c r="L26" s="55" t="s">
        <v>43</v>
      </c>
      <c r="M26" s="39"/>
      <c r="N26" s="79"/>
      <c r="O26" s="81"/>
      <c r="P26" s="38"/>
      <c r="Q26" s="36"/>
      <c r="R26" s="46"/>
      <c r="S26" s="86"/>
      <c r="T26" s="83"/>
      <c r="U26" s="80" t="s">
        <v>189</v>
      </c>
      <c r="V26" s="80">
        <f>ROUND(607222.1/10^7,3)</f>
        <v>6.0999999999999999E-2</v>
      </c>
      <c r="W26" s="76"/>
      <c r="X26" s="76"/>
      <c r="Y26" s="79"/>
      <c r="Z26" s="79"/>
      <c r="AA26" s="79"/>
      <c r="AB26" s="11"/>
      <c r="AC26" s="76"/>
      <c r="AD26" s="34"/>
    </row>
    <row r="27" spans="1:30" ht="79.5" customHeight="1" x14ac:dyDescent="0.25">
      <c r="A27" s="11">
        <v>10</v>
      </c>
      <c r="B27" s="11" t="s">
        <v>58</v>
      </c>
      <c r="C27" s="34" t="s">
        <v>53</v>
      </c>
      <c r="D27" s="22" t="s">
        <v>54</v>
      </c>
      <c r="E27" s="35" t="s">
        <v>54</v>
      </c>
      <c r="F27" s="25" t="s">
        <v>38</v>
      </c>
      <c r="G27" s="55" t="s">
        <v>43</v>
      </c>
      <c r="H27" s="55" t="s">
        <v>43</v>
      </c>
      <c r="I27" s="55" t="s">
        <v>43</v>
      </c>
      <c r="J27" s="39"/>
      <c r="K27" s="52" t="s">
        <v>55</v>
      </c>
      <c r="L27" s="52" t="s">
        <v>56</v>
      </c>
      <c r="M27" s="39"/>
      <c r="N27" s="79"/>
      <c r="O27" s="81"/>
      <c r="P27" s="38"/>
      <c r="Q27" s="36"/>
      <c r="R27" s="46"/>
      <c r="S27" s="86"/>
      <c r="T27" s="83"/>
      <c r="U27" s="80"/>
      <c r="V27" s="80">
        <f>ROUND(-17242.51/10^7,3)</f>
        <v>-2E-3</v>
      </c>
      <c r="W27" s="76"/>
      <c r="X27" s="76"/>
      <c r="Y27" s="79"/>
      <c r="Z27" s="79"/>
      <c r="AA27" s="79"/>
      <c r="AB27" s="11"/>
      <c r="AC27" s="76"/>
      <c r="AD27" s="34"/>
    </row>
    <row r="28" spans="1:30" ht="141.75" x14ac:dyDescent="0.25">
      <c r="A28" s="11">
        <v>11</v>
      </c>
      <c r="B28" s="11" t="s">
        <v>58</v>
      </c>
      <c r="C28" s="34" t="s">
        <v>145</v>
      </c>
      <c r="D28" s="22" t="s">
        <v>146</v>
      </c>
      <c r="E28" s="95" t="s">
        <v>147</v>
      </c>
      <c r="F28" s="25" t="s">
        <v>148</v>
      </c>
      <c r="G28" s="55" t="s">
        <v>43</v>
      </c>
      <c r="H28" s="55" t="s">
        <v>43</v>
      </c>
      <c r="I28" s="55" t="s">
        <v>43</v>
      </c>
      <c r="J28" s="39"/>
      <c r="K28" s="52" t="s">
        <v>149</v>
      </c>
      <c r="L28" s="52" t="s">
        <v>150</v>
      </c>
      <c r="M28" s="39"/>
      <c r="N28" s="79"/>
      <c r="O28" s="81"/>
      <c r="P28" s="38"/>
      <c r="Q28" s="36"/>
      <c r="R28" s="46"/>
      <c r="S28" s="86"/>
      <c r="T28" s="83"/>
      <c r="U28" s="80"/>
      <c r="V28" s="80">
        <f>ROUND(4338523.72/10^7,3)</f>
        <v>0.434</v>
      </c>
      <c r="W28" s="76"/>
      <c r="X28" s="76"/>
      <c r="Y28" s="79"/>
      <c r="Z28" s="79"/>
      <c r="AA28" s="79"/>
      <c r="AB28" s="11"/>
      <c r="AC28" s="76"/>
      <c r="AD28" s="34"/>
    </row>
  </sheetData>
  <mergeCells count="41">
    <mergeCell ref="P10:S10"/>
    <mergeCell ref="AA5:AA7"/>
    <mergeCell ref="AB5:AB7"/>
    <mergeCell ref="AC5:AC7"/>
    <mergeCell ref="AD5:AD7"/>
    <mergeCell ref="V5:V7"/>
    <mergeCell ref="W5:W7"/>
    <mergeCell ref="X5:X7"/>
    <mergeCell ref="Y5:Y7"/>
    <mergeCell ref="Z5:Z7"/>
    <mergeCell ref="G1:S1"/>
    <mergeCell ref="G2:S2"/>
    <mergeCell ref="G3:S3"/>
    <mergeCell ref="Y3:Z3"/>
    <mergeCell ref="A5:A7"/>
    <mergeCell ref="B5:B7"/>
    <mergeCell ref="C5:C7"/>
    <mergeCell ref="D5:D7"/>
    <mergeCell ref="E5:E7"/>
    <mergeCell ref="G5:G7"/>
    <mergeCell ref="H5:H7"/>
    <mergeCell ref="I5:I7"/>
    <mergeCell ref="J5:K5"/>
    <mergeCell ref="L5:M5"/>
    <mergeCell ref="J6:J7"/>
    <mergeCell ref="K6:K7"/>
    <mergeCell ref="AB3:AC3"/>
    <mergeCell ref="J4:N4"/>
    <mergeCell ref="P4:S4"/>
    <mergeCell ref="X4:AA4"/>
    <mergeCell ref="F5:F7"/>
    <mergeCell ref="L6:L7"/>
    <mergeCell ref="M6:M7"/>
    <mergeCell ref="U5:U7"/>
    <mergeCell ref="O5:O7"/>
    <mergeCell ref="P5:P7"/>
    <mergeCell ref="Q5:Q7"/>
    <mergeCell ref="R5:R7"/>
    <mergeCell ref="S5:S7"/>
    <mergeCell ref="T5:T7"/>
    <mergeCell ref="N5:N7"/>
  </mergeCells>
  <printOptions horizontalCentered="1"/>
  <pageMargins left="0.3" right="0.25" top="1" bottom="1" header="0.15" footer="0.15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CapEx-24-25</vt:lpstr>
      <vt:lpstr>CapEx-24-25Lis</vt:lpstr>
      <vt:lpstr>CapN24-25</vt:lpstr>
      <vt:lpstr>CapN24-25Lis</vt:lpstr>
      <vt:lpstr>'CapEx-24-25'!Print_Area</vt:lpstr>
      <vt:lpstr>'CapEx-24-25Lis'!Print_Area</vt:lpstr>
      <vt:lpstr>'CapN24-25'!Print_Area</vt:lpstr>
      <vt:lpstr>'CapN24-25Lis'!Print_Area</vt:lpstr>
      <vt:lpstr>'CapEx-24-25'!Print_Titles</vt:lpstr>
      <vt:lpstr>'CapEx-24-25Lis'!Print_Titles</vt:lpstr>
      <vt:lpstr>'CapN24-25'!Print_Titles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TGTRANSCO DE</dc:creator>
  <cp:lastModifiedBy>TSTRANSCO</cp:lastModifiedBy>
  <cp:lastPrinted>2025-10-17T11:20:14Z</cp:lastPrinted>
  <dcterms:created xsi:type="dcterms:W3CDTF">2024-08-19T08:54:22Z</dcterms:created>
  <dcterms:modified xsi:type="dcterms:W3CDTF">2025-10-21T13:00:54Z</dcterms:modified>
</cp:coreProperties>
</file>